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mc:AlternateContent xmlns:mc="http://schemas.openxmlformats.org/markup-compatibility/2006">
    <mc:Choice Requires="x15">
      <x15ac:absPath xmlns:x15ac="http://schemas.microsoft.com/office/spreadsheetml/2010/11/ac" url="C:\Users\le\Desktop\Lam DT QG 2018\de thi\De thi chinh thuc\"/>
    </mc:Choice>
  </mc:AlternateContent>
  <bookViews>
    <workbookView xWindow="0" yWindow="1980" windowWidth="15360" windowHeight="6165"/>
  </bookViews>
  <sheets>
    <sheet name="Schedule" sheetId="8" r:id="rId1"/>
    <sheet name="Task 1" sheetId="5" r:id="rId2"/>
    <sheet name="Task 2" sheetId="6" r:id="rId3"/>
    <sheet name="Task 3" sheetId="7" r:id="rId4"/>
    <sheet name="Sheet1" sheetId="9" r:id="rId5"/>
  </sheets>
  <calcPr calcId="152511"/>
</workbook>
</file>

<file path=xl/calcChain.xml><?xml version="1.0" encoding="utf-8"?>
<calcChain xmlns="http://schemas.openxmlformats.org/spreadsheetml/2006/main">
  <c r="E30" i="8" l="1"/>
  <c r="E29" i="8"/>
  <c r="L20" i="9" l="1"/>
  <c r="F20" i="9"/>
  <c r="M24" i="9"/>
  <c r="M23" i="9"/>
  <c r="L21" i="9"/>
  <c r="L22" i="9" s="1"/>
  <c r="J21" i="9"/>
  <c r="H21" i="9"/>
  <c r="H22" i="9" s="1"/>
  <c r="F21" i="9"/>
  <c r="J20" i="9"/>
  <c r="H19" i="9"/>
  <c r="L18" i="9"/>
  <c r="F18" i="9"/>
  <c r="L10" i="9"/>
  <c r="J10" i="9"/>
  <c r="H10" i="9"/>
  <c r="F10" i="9"/>
  <c r="M12" i="9"/>
  <c r="M13" i="9"/>
  <c r="L7" i="9"/>
  <c r="J9" i="9"/>
  <c r="H8" i="9"/>
  <c r="F7" i="9"/>
  <c r="C20" i="5"/>
  <c r="J22" i="9" l="1"/>
  <c r="F22" i="9"/>
  <c r="M22" i="9"/>
  <c r="F11" i="9"/>
  <c r="H11" i="9"/>
  <c r="L11" i="9"/>
  <c r="J11" i="9"/>
  <c r="D12" i="7"/>
  <c r="C13" i="7" s="1"/>
  <c r="C14" i="7" s="1"/>
  <c r="C15" i="7" s="1"/>
  <c r="C16" i="7" s="1"/>
  <c r="D13" i="7"/>
  <c r="D14" i="7" s="1"/>
  <c r="D15" i="7" s="1"/>
  <c r="D16" i="7" s="1"/>
  <c r="D41" i="6"/>
  <c r="D42" i="6"/>
  <c r="D43" i="6"/>
  <c r="D44" i="6"/>
  <c r="D45" i="6"/>
  <c r="C46" i="6"/>
  <c r="D46" i="6"/>
  <c r="D47" i="6" s="1"/>
  <c r="D48" i="6" s="1"/>
  <c r="D49" i="6" s="1"/>
  <c r="D50" i="6" s="1"/>
  <c r="C52" i="6" s="1"/>
  <c r="D30" i="7"/>
  <c r="C32" i="7" s="1"/>
  <c r="C34" i="7" s="1"/>
  <c r="C36" i="7" s="1"/>
  <c r="C38" i="7" s="1"/>
  <c r="D32" i="7"/>
  <c r="D34" i="7" s="1"/>
  <c r="D36" i="7" s="1"/>
  <c r="D38" i="7" s="1"/>
  <c r="C40" i="7" s="1"/>
  <c r="D40" i="7" s="1"/>
  <c r="C24" i="7"/>
  <c r="D24" i="7" s="1"/>
  <c r="D12" i="6"/>
  <c r="C13" i="6" s="1"/>
  <c r="C14" i="6" s="1"/>
  <c r="C15" i="6" s="1"/>
  <c r="C16" i="6" s="1"/>
  <c r="D13" i="6"/>
  <c r="D14" i="6"/>
  <c r="D15" i="6"/>
  <c r="D16" i="6" s="1"/>
  <c r="D30" i="6"/>
  <c r="D31" i="6"/>
  <c r="D32" i="6"/>
  <c r="D33" i="6"/>
  <c r="D34" i="6"/>
  <c r="C35" i="6"/>
  <c r="D35" i="6" s="1"/>
  <c r="C24" i="6"/>
  <c r="D24" i="6" s="1"/>
  <c r="C42" i="6"/>
  <c r="C43" i="6"/>
  <c r="C44" i="6"/>
  <c r="C45" i="6"/>
  <c r="C31" i="6"/>
  <c r="C32" i="6"/>
  <c r="C33" i="6"/>
  <c r="C34" i="6"/>
  <c r="D43" i="5"/>
  <c r="C44" i="5" s="1"/>
  <c r="C45" i="5" s="1"/>
  <c r="C46" i="5" s="1"/>
  <c r="C47" i="5" s="1"/>
  <c r="D44" i="5"/>
  <c r="D45" i="5"/>
  <c r="D46" i="5"/>
  <c r="D47" i="5" s="1"/>
  <c r="D37" i="5"/>
  <c r="C38" i="5" s="1"/>
  <c r="C39" i="5" s="1"/>
  <c r="C40" i="5" s="1"/>
  <c r="C41" i="5" s="1"/>
  <c r="D38" i="5"/>
  <c r="D39" i="5"/>
  <c r="D40" i="5" s="1"/>
  <c r="D41" i="5" s="1"/>
  <c r="D13" i="5"/>
  <c r="C14" i="5" s="1"/>
  <c r="C15" i="5" s="1"/>
  <c r="C16" i="5" s="1"/>
  <c r="C17" i="5" s="1"/>
  <c r="D31" i="5"/>
  <c r="D32" i="5" s="1"/>
  <c r="D33" i="5" s="1"/>
  <c r="D34" i="5" s="1"/>
  <c r="D35" i="5" s="1"/>
  <c r="D25" i="5"/>
  <c r="C26" i="5" s="1"/>
  <c r="C27" i="5" s="1"/>
  <c r="C28" i="5" s="1"/>
  <c r="C29" i="5" s="1"/>
  <c r="C21" i="5"/>
  <c r="C22" i="5"/>
  <c r="C23" i="5"/>
  <c r="C18" i="6" l="1"/>
  <c r="D18" i="6"/>
  <c r="D36" i="6"/>
  <c r="D37" i="6" s="1"/>
  <c r="D38" i="6" s="1"/>
  <c r="D39" i="6" s="1"/>
  <c r="C36" i="6"/>
  <c r="C37" i="6" s="1"/>
  <c r="C38" i="6" s="1"/>
  <c r="C39" i="6" s="1"/>
  <c r="C25" i="7"/>
  <c r="C26" i="7" s="1"/>
  <c r="C27" i="7" s="1"/>
  <c r="C28" i="7" s="1"/>
  <c r="D25" i="7"/>
  <c r="D26" i="7" s="1"/>
  <c r="D27" i="7" s="1"/>
  <c r="D28" i="7" s="1"/>
  <c r="D25" i="6"/>
  <c r="D26" i="6" s="1"/>
  <c r="D27" i="6" s="1"/>
  <c r="D28" i="6" s="1"/>
  <c r="C25" i="6"/>
  <c r="C26" i="6" s="1"/>
  <c r="C27" i="6" s="1"/>
  <c r="C28" i="6" s="1"/>
  <c r="D42" i="7"/>
  <c r="D44" i="7" s="1"/>
  <c r="D46" i="7" s="1"/>
  <c r="D48" i="7" s="1"/>
  <c r="C42" i="7"/>
  <c r="C44" i="7" s="1"/>
  <c r="C46" i="7" s="1"/>
  <c r="C48" i="7" s="1"/>
  <c r="C32" i="5"/>
  <c r="C33" i="5" s="1"/>
  <c r="C34" i="5" s="1"/>
  <c r="C35" i="5" s="1"/>
  <c r="C47" i="6"/>
  <c r="C48" i="6" s="1"/>
  <c r="C49" i="6" s="1"/>
  <c r="C50" i="6" s="1"/>
  <c r="D26" i="5"/>
  <c r="D27" i="5" s="1"/>
  <c r="D28" i="5" s="1"/>
  <c r="D29" i="5" s="1"/>
  <c r="D18" i="7"/>
  <c r="C18" i="7"/>
  <c r="M11" i="9"/>
  <c r="D14" i="5"/>
  <c r="D15" i="5" s="1"/>
  <c r="D16" i="5" s="1"/>
  <c r="D17" i="5" s="1"/>
  <c r="D19" i="5" s="1"/>
  <c r="D20" i="5" s="1"/>
  <c r="D21" i="5" s="1"/>
  <c r="D22" i="5" s="1"/>
  <c r="D23" i="5" s="1"/>
  <c r="D19" i="6" l="1"/>
  <c r="D20" i="6" s="1"/>
  <c r="D21" i="6" s="1"/>
  <c r="D22" i="6" s="1"/>
  <c r="C19" i="6"/>
  <c r="C20" i="6" s="1"/>
  <c r="C21" i="6" s="1"/>
  <c r="C22" i="6" s="1"/>
  <c r="C19" i="7"/>
  <c r="C20" i="7" s="1"/>
  <c r="C21" i="7" s="1"/>
  <c r="C22" i="7" s="1"/>
  <c r="D19" i="7"/>
  <c r="D20" i="7" s="1"/>
  <c r="D21" i="7" s="1"/>
  <c r="D22" i="7" s="1"/>
  <c r="C23" i="7" s="1"/>
</calcChain>
</file>

<file path=xl/sharedStrings.xml><?xml version="1.0" encoding="utf-8"?>
<sst xmlns="http://schemas.openxmlformats.org/spreadsheetml/2006/main" count="267" uniqueCount="119">
  <si>
    <t>Mobile Robotics</t>
  </si>
  <si>
    <t>Day 1   24 Oct 2014 (Friday)</t>
  </si>
  <si>
    <t>Country A Practice 1</t>
  </si>
  <si>
    <t>Country A Practice 2</t>
  </si>
  <si>
    <t>Country B Practice 2</t>
  </si>
  <si>
    <t>Country C Practice 2</t>
  </si>
  <si>
    <t>Country D Practice 2</t>
  </si>
  <si>
    <t>Country E Practice 2</t>
  </si>
  <si>
    <t>Country B Practice 1</t>
  </si>
  <si>
    <t>Country C Practice 1</t>
  </si>
  <si>
    <t>Country D Practice 1</t>
  </si>
  <si>
    <t>Country E Practice 1</t>
  </si>
  <si>
    <t>Lunch</t>
  </si>
  <si>
    <t>Country E Practice 3</t>
  </si>
  <si>
    <t>Country A Practice 3</t>
  </si>
  <si>
    <t>Country D Practice 3</t>
  </si>
  <si>
    <t>Country C Practice 3</t>
  </si>
  <si>
    <t>Country B Practice 3</t>
  </si>
  <si>
    <t>Country D Test Run 1</t>
  </si>
  <si>
    <t>Country E Test Run 1</t>
  </si>
  <si>
    <t>Country C Test Run 1</t>
  </si>
  <si>
    <t>Country B Test Run 1</t>
  </si>
  <si>
    <t>Country A Test Run 1</t>
  </si>
  <si>
    <t>Day 2   25 Oct 2014 (Saturday)</t>
  </si>
  <si>
    <t>Day 3   26 Oct 2014 (Sunday)</t>
  </si>
  <si>
    <t>Country E Test Run 2</t>
  </si>
  <si>
    <t>Country D Test Run 3</t>
  </si>
  <si>
    <t>Country C Test Run 2</t>
  </si>
  <si>
    <t>Country D Test Run 2</t>
  </si>
  <si>
    <t>Country B Test Run 2</t>
  </si>
  <si>
    <t>Country A Test Run 2</t>
  </si>
  <si>
    <t>Country E Test Run 3</t>
  </si>
  <si>
    <t>Country C Test Run 3</t>
  </si>
  <si>
    <t>Country B Test Run 3</t>
  </si>
  <si>
    <t>Country A Test Run 3</t>
  </si>
  <si>
    <t>Left Arena</t>
  </si>
  <si>
    <t>Right Arena</t>
  </si>
  <si>
    <t>Test Project 1 : ASEAN Creativity Connection</t>
  </si>
  <si>
    <t>Country E</t>
  </si>
  <si>
    <t>Country C</t>
  </si>
  <si>
    <t>Country A</t>
  </si>
  <si>
    <t>Country D</t>
  </si>
  <si>
    <t>Country B</t>
  </si>
  <si>
    <t>Closing Communication between Competitor Expert &amp; Competitors</t>
  </si>
  <si>
    <t>Opening Communication between Competitor Expert &amp; Competitors</t>
  </si>
  <si>
    <t>House Keeping for Competitors</t>
  </si>
  <si>
    <t>5:15 PM onwards</t>
  </si>
  <si>
    <t>Explanation by Chief Expert on Test Project 3 after given out</t>
  </si>
  <si>
    <t>Explanation by Chief Expert on Test Project 2 after given out</t>
  </si>
  <si>
    <t>Test Project 2  :  Gates to the Champion</t>
  </si>
  <si>
    <r>
      <t xml:space="preserve">Programming is </t>
    </r>
    <r>
      <rPr>
        <b/>
        <u/>
        <sz val="10"/>
        <rFont val="Arial"/>
        <family val="2"/>
      </rPr>
      <t>ALLOWED</t>
    </r>
    <r>
      <rPr>
        <sz val="10"/>
        <rFont val="Arial"/>
        <family val="2"/>
      </rPr>
      <t xml:space="preserve"> for all teams</t>
    </r>
    <r>
      <rPr>
        <sz val="10"/>
        <rFont val="Arial"/>
        <family val="2"/>
      </rPr>
      <t xml:space="preserve"> but they are </t>
    </r>
    <r>
      <rPr>
        <b/>
        <u/>
        <sz val="10"/>
        <rFont val="Arial"/>
        <family val="2"/>
      </rPr>
      <t>NOT ALLOWED</t>
    </r>
    <r>
      <rPr>
        <sz val="10"/>
        <rFont val="Arial"/>
        <family val="2"/>
      </rPr>
      <t xml:space="preserve"> to see the court.</t>
    </r>
  </si>
  <si>
    <t>Test Project 3 : Robotino Da Bong</t>
  </si>
  <si>
    <t>5:30 PM onwards</t>
  </si>
  <si>
    <t>Compilation of Result to key into CIS System</t>
  </si>
  <si>
    <t>4:00 PM onwards</t>
  </si>
  <si>
    <t>5:20 PM Onwards</t>
  </si>
  <si>
    <t>5:15 PM Onwards</t>
  </si>
  <si>
    <t>Day 2
Sat 25 Oct 14
Gates of the Champion</t>
  </si>
  <si>
    <r>
      <t xml:space="preserve">All competitors to perform programming at their pit-stop.
Competitors can bring their robotino to the court for measurement but </t>
    </r>
    <r>
      <rPr>
        <b/>
        <u/>
        <sz val="10"/>
        <rFont val="Arial"/>
        <family val="2"/>
      </rPr>
      <t>NO PROGRAMMING</t>
    </r>
    <r>
      <rPr>
        <sz val="10"/>
        <rFont val="Arial"/>
        <family val="2"/>
      </rPr>
      <t xml:space="preserve"> is allowed on the court.</t>
    </r>
  </si>
  <si>
    <t>Day 3
Sun 26 Oct 14
Robotino Da Bong</t>
  </si>
  <si>
    <t>3:45 PM onwards</t>
  </si>
  <si>
    <t>Explanation by Chief Expert on Test Project 1 after given out Test Project 1 question paper</t>
  </si>
  <si>
    <t>Opening Verbal Communication between Experts &amp; Competitors at individual country pit-stop</t>
  </si>
  <si>
    <r>
      <t xml:space="preserve">All competitors to perform programming at their pit-stop using the approved one laptop by the expert panel.
Competitors can bring their approved robotino (with power off) to the court for measurement but </t>
    </r>
    <r>
      <rPr>
        <b/>
        <u/>
        <sz val="10"/>
        <rFont val="Arial"/>
        <family val="2"/>
      </rPr>
      <t>NO laptop</t>
    </r>
    <r>
      <rPr>
        <sz val="10"/>
        <rFont val="Arial"/>
        <family val="2"/>
      </rPr>
      <t xml:space="preserve"> is allowed on the court. </t>
    </r>
  </si>
  <si>
    <r>
      <t xml:space="preserve">Programming is </t>
    </r>
    <r>
      <rPr>
        <b/>
        <u/>
        <sz val="10"/>
        <rFont val="Arial"/>
        <family val="2"/>
      </rPr>
      <t>ALLOWED</t>
    </r>
    <r>
      <rPr>
        <sz val="10"/>
        <rFont val="Arial"/>
        <family val="2"/>
      </rPr>
      <t xml:space="preserve"> for all teams but they are </t>
    </r>
    <r>
      <rPr>
        <b/>
        <u/>
        <sz val="10"/>
        <rFont val="Arial"/>
        <family val="2"/>
      </rPr>
      <t>NOT ALLOWED</t>
    </r>
    <r>
      <rPr>
        <sz val="10"/>
        <rFont val="Arial"/>
        <family val="2"/>
      </rPr>
      <t xml:space="preserve"> to see the court.  After doing the last practice, they
are </t>
    </r>
    <r>
      <rPr>
        <b/>
        <u/>
        <sz val="10"/>
        <rFont val="Arial"/>
        <family val="2"/>
      </rPr>
      <t>NOT ALLOWED</t>
    </r>
    <r>
      <rPr>
        <sz val="10"/>
        <rFont val="Arial"/>
        <family val="2"/>
      </rPr>
      <t xml:space="preserve"> to do programming any more.</t>
    </r>
  </si>
  <si>
    <t>Left Arena
RED Puck</t>
  </si>
  <si>
    <t>Right Arena
BLUE Puck</t>
  </si>
  <si>
    <r>
      <t xml:space="preserve">Programming is </t>
    </r>
    <r>
      <rPr>
        <b/>
        <u/>
        <sz val="10"/>
        <rFont val="Arial"/>
        <family val="2"/>
      </rPr>
      <t>ALLOWED</t>
    </r>
    <r>
      <rPr>
        <sz val="10"/>
        <rFont val="Arial"/>
        <family val="2"/>
      </rPr>
      <t xml:space="preserve"> for all teams but they are </t>
    </r>
    <r>
      <rPr>
        <b/>
        <u/>
        <sz val="10"/>
        <rFont val="Arial"/>
        <family val="2"/>
      </rPr>
      <t>NOT ALLOWED</t>
    </r>
    <r>
      <rPr>
        <sz val="10"/>
        <rFont val="Arial"/>
        <family val="2"/>
      </rPr>
      <t xml:space="preserve"> to see the court. (facing the wall)</t>
    </r>
  </si>
  <si>
    <r>
      <t xml:space="preserve">1.   All teams stay in the competitor room except the team performing the test run.
2.   However programming is </t>
    </r>
    <r>
      <rPr>
        <b/>
        <u/>
        <sz val="10"/>
        <rFont val="Arial"/>
        <family val="2"/>
      </rPr>
      <t>ALLOWED</t>
    </r>
    <r>
      <rPr>
        <sz val="10"/>
        <rFont val="Arial"/>
        <family val="2"/>
      </rPr>
      <t xml:space="preserve"> for the first 4 minutes for the teams who perform the test run only in the arena
3.   Marking will commence at 4th minutes and will complete within 5 minutes.
4.   The others </t>
    </r>
    <r>
      <rPr>
        <b/>
        <u/>
        <sz val="10"/>
        <rFont val="Arial"/>
        <family val="2"/>
      </rPr>
      <t>MUST STOP</t>
    </r>
    <r>
      <rPr>
        <sz val="10"/>
        <rFont val="Arial"/>
        <family val="2"/>
      </rPr>
      <t xml:space="preserve"> programming and </t>
    </r>
    <r>
      <rPr>
        <b/>
        <u/>
        <sz val="10"/>
        <rFont val="Arial"/>
        <family val="2"/>
      </rPr>
      <t>NOT ALLOWED</t>
    </r>
    <r>
      <rPr>
        <sz val="10"/>
        <rFont val="Arial"/>
        <family val="2"/>
      </rPr>
      <t xml:space="preserve"> to see the court but stay in the competitor room.
5.   Retrying of individual robot is </t>
    </r>
    <r>
      <rPr>
        <b/>
        <u/>
        <sz val="10"/>
        <rFont val="Arial"/>
        <family val="2"/>
      </rPr>
      <t>ALLOWED</t>
    </r>
  </si>
  <si>
    <r>
      <t xml:space="preserve">1.   All teams stay in the competitor room except the team performing the test run
2.   However programming is </t>
    </r>
    <r>
      <rPr>
        <b/>
        <u/>
        <sz val="10"/>
        <rFont val="Arial"/>
        <family val="2"/>
      </rPr>
      <t>ALLOWED</t>
    </r>
    <r>
      <rPr>
        <sz val="10"/>
        <rFont val="Arial"/>
        <family val="2"/>
      </rPr>
      <t xml:space="preserve"> for the first 4 minutes for the teams who perform the test run only in the arena
3.   Marking will commence at 4th minutes and will complete within 5 minutes.
4.   The others </t>
    </r>
    <r>
      <rPr>
        <b/>
        <u/>
        <sz val="10"/>
        <rFont val="Arial"/>
        <family val="2"/>
      </rPr>
      <t>MUST STOP</t>
    </r>
    <r>
      <rPr>
        <sz val="10"/>
        <rFont val="Arial"/>
        <family val="2"/>
      </rPr>
      <t xml:space="preserve"> programming and </t>
    </r>
    <r>
      <rPr>
        <b/>
        <u/>
        <sz val="10"/>
        <rFont val="Arial"/>
        <family val="2"/>
      </rPr>
      <t>NOT ALLOWED</t>
    </r>
    <r>
      <rPr>
        <sz val="10"/>
        <rFont val="Arial"/>
        <family val="2"/>
      </rPr>
      <t xml:space="preserve"> to see the court but stay in the competitor room.
5.   Retrying of Robotino is </t>
    </r>
    <r>
      <rPr>
        <b/>
        <u/>
        <sz val="10"/>
        <rFont val="Arial"/>
        <family val="2"/>
      </rPr>
      <t>NOT ALLOWED</t>
    </r>
  </si>
  <si>
    <r>
      <t xml:space="preserve">1.   All teams stay in the competitor room except the team performing the test run.
2.   However programming is </t>
    </r>
    <r>
      <rPr>
        <b/>
        <u/>
        <sz val="10"/>
        <rFont val="Arial"/>
        <family val="2"/>
      </rPr>
      <t>ALLOWED</t>
    </r>
    <r>
      <rPr>
        <sz val="10"/>
        <rFont val="Arial"/>
        <family val="2"/>
      </rPr>
      <t xml:space="preserve"> for the first 4 minutes for the teams who perform the test run only in the arena.
3.   Marking will commence at 4th minutes and will complete within 5 minutes.
4.   The others </t>
    </r>
    <r>
      <rPr>
        <b/>
        <u/>
        <sz val="10"/>
        <rFont val="Arial"/>
        <family val="2"/>
      </rPr>
      <t>MUST STOP</t>
    </r>
    <r>
      <rPr>
        <sz val="10"/>
        <rFont val="Arial"/>
        <family val="2"/>
      </rPr>
      <t xml:space="preserve"> programming and </t>
    </r>
    <r>
      <rPr>
        <b/>
        <u/>
        <sz val="10"/>
        <rFont val="Arial"/>
        <family val="2"/>
      </rPr>
      <t>NOT ALLOWED</t>
    </r>
    <r>
      <rPr>
        <sz val="10"/>
        <rFont val="Arial"/>
        <family val="2"/>
      </rPr>
      <t xml:space="preserve"> to see the court but stay in the competitor room.
5.   Retrying of individual robot is ALLOWED</t>
    </r>
  </si>
  <si>
    <t>Same as above</t>
  </si>
  <si>
    <t>Run 1</t>
  </si>
  <si>
    <t>Run 2</t>
  </si>
  <si>
    <t>Run 3</t>
  </si>
  <si>
    <t>Run 4</t>
  </si>
  <si>
    <t>WIN</t>
  </si>
  <si>
    <t>DRAW</t>
  </si>
  <si>
    <t>LOSE</t>
  </si>
  <si>
    <t>Total</t>
  </si>
  <si>
    <t>Completion</t>
  </si>
  <si>
    <t>Number of Pucks</t>
  </si>
  <si>
    <t>Time to complete to score 8 pucks</t>
  </si>
  <si>
    <r>
      <t xml:space="preserve">1.   All teams stay in the competitor room except the team performing the Practice
Programming is </t>
    </r>
    <r>
      <rPr>
        <b/>
        <u/>
        <sz val="10"/>
        <rFont val="Arial"/>
        <family val="2"/>
      </rPr>
      <t>NOT ALLOWED</t>
    </r>
    <r>
      <rPr>
        <sz val="10"/>
        <rFont val="Arial"/>
        <family val="2"/>
      </rPr>
      <t xml:space="preserve"> for all competitors </t>
    </r>
    <r>
      <rPr>
        <b/>
        <u/>
        <sz val="10"/>
        <rFont val="Arial"/>
        <family val="2"/>
      </rPr>
      <t>EXCEPT</t>
    </r>
    <r>
      <rPr>
        <sz val="10"/>
        <rFont val="Arial"/>
        <family val="2"/>
      </rPr>
      <t xml:space="preserve"> the one in the test court with the labtop.
The other all stop programming and </t>
    </r>
    <r>
      <rPr>
        <b/>
        <u/>
        <sz val="10"/>
        <rFont val="Arial"/>
        <family val="2"/>
      </rPr>
      <t>NOT ALLOWED</t>
    </r>
    <r>
      <rPr>
        <sz val="10"/>
        <rFont val="Arial"/>
        <family val="2"/>
      </rPr>
      <t xml:space="preserve"> to see the court.</t>
    </r>
  </si>
  <si>
    <r>
      <t xml:space="preserve">All teams stay in the competitor room except the team performing the Practice </t>
    </r>
    <r>
      <rPr>
        <b/>
        <u/>
        <sz val="10"/>
        <rFont val="Arial"/>
        <family val="2"/>
      </rPr>
      <t>EXCEPT</t>
    </r>
    <r>
      <rPr>
        <sz val="10"/>
        <rFont val="Arial"/>
        <family val="2"/>
      </rPr>
      <t xml:space="preserve"> the one in the test court with the labtop.  
After doing practice 1, the team is </t>
    </r>
    <r>
      <rPr>
        <b/>
        <u/>
        <sz val="10"/>
        <rFont val="Arial"/>
        <family val="2"/>
      </rPr>
      <t>ALLOWED</t>
    </r>
    <r>
      <rPr>
        <sz val="10"/>
        <rFont val="Arial"/>
        <family val="2"/>
      </rPr>
      <t xml:space="preserve"> to continue programming.
</t>
    </r>
  </si>
  <si>
    <t>Các thí sinh tiến hành lập trình cho robot tại khu kỹ thuật của đội đã được quy định ( mỗi đội thi đấu sử dụng 2 máy tính).
Các thí sinh có thể đem robot đã tắt nguồn điện (Power :Off)  vào sân thi đấu để kiểm tra nhưng không được đem theo máy tính.</t>
  </si>
  <si>
    <t>Giải quyết các vấn đê phát sinh</t>
  </si>
  <si>
    <t>Chuyên gia trưởng phổ biến quy định, luật thi chung, và giải thích luật thi đấu cho mô đun 2,  giải đáp các thắc mắc cho thí sinh.</t>
  </si>
  <si>
    <t>Chạy thử mô đun 1 : mỗi đội có 15 phút; mỗi lần chạy thử chỉ có 1 đội</t>
  </si>
  <si>
    <t>Chạy thử mô đun 1 : mỗi đội có 30 phút( 15 phút sân bóng xanh và 15 phút sân bóng đỏ; mỗi lần hai đội thử sân)</t>
  </si>
  <si>
    <t>Chuyên gia trưởng phổ biến quy định, luật thi chung, và giải thích luật thi đấu cho mô đun 3,  giải đáp các thắc mắc cho thí sinh.</t>
  </si>
  <si>
    <t>Họp chuyên gia và tổng kết điểm 3 mô đun thi</t>
  </si>
  <si>
    <t>Thông báo kết  quả cuộc thi</t>
  </si>
  <si>
    <t>Sự kiện</t>
  </si>
  <si>
    <t>Thời gian
(phút)</t>
  </si>
  <si>
    <t xml:space="preserve"> </t>
  </si>
  <si>
    <t xml:space="preserve"> Chuyển đổi kết quả mô đun 2 sang hệ thống điểm CIS</t>
  </si>
  <si>
    <t>Chuyển đổi kết quả mô đun 3 sang hệ thống điểm CIS</t>
  </si>
  <si>
    <t>Chuyên gia trưởng phổ biến quy định, luật thi chung, và giải thích cụ thể luật thi đấu cho mô đun 1,  giải đáp các thắc mắc cho các thí sinh của các đội.</t>
  </si>
  <si>
    <t>7 giờ 13 phút</t>
  </si>
  <si>
    <t>5 giờ 43 phút</t>
  </si>
  <si>
    <t xml:space="preserve">Tổng thời gian thi đấu chính thức </t>
  </si>
  <si>
    <t>Chạy thử mô đun 2 : mỗi đội có 30 phút( 15 phút sân bóng xanh và 15 phút sân bóng đỏ; mỗi lần hai đội thử sân)</t>
  </si>
  <si>
    <t>Tổng thời gian ( bao gồm thời gian họp báo kỹ thuật)</t>
  </si>
  <si>
    <t>Ngày</t>
  </si>
  <si>
    <t xml:space="preserve">                                         KẾ HOẠCH THI ĐẤU DỰ KIẾN</t>
  </si>
  <si>
    <t>Ngày 1
Biển đảo Việt Nam</t>
  </si>
  <si>
    <t>Ngày 2
Hồ gương xanh</t>
  </si>
  <si>
    <t>Ngày 3
Sắp xếp hàng vào kho</t>
  </si>
  <si>
    <t xml:space="preserve">Thi đấu lần 1: mô đun 1 : mỗi đội có 4 phút kiểm tra, 1 phút chuẩn bị, 7 phút thi đấu  </t>
  </si>
  <si>
    <t xml:space="preserve">Thi đấu lần 2: mô đun 1 : mỗi đội có 4 phút kiểm tra, 1 phút chuẩn bị, 7 phút thi đấu  </t>
  </si>
  <si>
    <t xml:space="preserve">Thi đấu lần 3: mô đun 1 : mỗi đội có 4 phút kiểm tra, 1 phút chuẩn bị, 7 phút thi đấu  </t>
  </si>
  <si>
    <t>Chuyển đổi kết quả mô đun 1 sang hệ thống điểm CIS</t>
  </si>
  <si>
    <t xml:space="preserve">Thi đấu lần 1: mô đun 3 : mỗi đội có 3 phút kiểm tra, 1 phút chuẩn bị, 7 phút thi đấu </t>
  </si>
  <si>
    <t xml:space="preserve">Thi đấu lần 2: mô đun 3 : mỗi đội có 3 phút kiểm tra, 1 phút chuẩn bị, 7 phút thi đấu  </t>
  </si>
  <si>
    <t xml:space="preserve">Thi đấu lần 3: mô đun 3 : mỗi đội có 3 phút kiểm tra, 1 phút chuẩn bị, 7 phút thi đấu  </t>
  </si>
  <si>
    <t xml:space="preserve">Thi đấu lần 1: mô đun 2 : mỗi đội có 4 phút kiểm tra, 1 phút chuẩn bị, 7 phút thi đấu </t>
  </si>
  <si>
    <t xml:space="preserve">Thi đấu lần 3: mô đun 2 : mỗi đội có 4 phút kiểm tra, 1 phút chuẩn bị, 7 phút thi đấu  </t>
  </si>
  <si>
    <t xml:space="preserve">Thi đấu lần 2: mô đun 2 : mỗi đội có 4 phút kiểm tra, 1 phút chuẩn bị, 7 phút thi đấu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</si>
</sst>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u/>
      <sz val="10"/>
      <color theme="10"/>
      <name val="Arial"/>
      <family val="2"/>
    </font>
    <font>
      <u/>
      <sz val="10"/>
      <color theme="11"/>
      <name val="Arial"/>
      <family val="2"/>
    </font>
    <font>
      <u/>
      <sz val="10"/>
      <color rgb="FFFF0000"/>
      <name val="Arial"/>
      <family val="2"/>
    </font>
    <font>
      <b/>
      <sz val="10"/>
      <name val="Arial"/>
      <family val="2"/>
    </font>
    <font>
      <b/>
      <u/>
      <sz val="10"/>
      <name val="Arial"/>
      <family val="2"/>
    </font>
    <font>
      <b/>
      <u/>
      <sz val="12"/>
      <name val="Arial"/>
      <family val="2"/>
    </font>
    <font>
      <b/>
      <sz val="16"/>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s>
  <borders count="49">
    <border>
      <left/>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style="medium">
        <color auto="1"/>
      </left>
      <right/>
      <top/>
      <bottom style="medium">
        <color auto="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auto="1"/>
      </right>
      <top style="medium">
        <color auto="1"/>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top style="medium">
        <color indexed="64"/>
      </top>
      <bottom/>
      <diagonal/>
    </border>
    <border>
      <left/>
      <right/>
      <top style="thin">
        <color indexed="64"/>
      </top>
      <bottom/>
      <diagonal/>
    </border>
    <border>
      <left/>
      <right/>
      <top style="medium">
        <color indexed="64"/>
      </top>
      <bottom style="thin">
        <color indexed="64"/>
      </bottom>
      <diagonal/>
    </border>
  </borders>
  <cellStyleXfs count="5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51">
    <xf numFmtId="0" fontId="0" fillId="0" borderId="0" xfId="0"/>
    <xf numFmtId="18" fontId="0" fillId="0" borderId="0" xfId="0" applyNumberFormat="1"/>
    <xf numFmtId="18" fontId="0" fillId="0" borderId="8" xfId="0" applyNumberFormat="1" applyBorder="1"/>
    <xf numFmtId="18" fontId="0" fillId="0" borderId="12" xfId="0" applyNumberFormat="1" applyBorder="1"/>
    <xf numFmtId="18" fontId="0" fillId="0" borderId="14" xfId="0" applyNumberFormat="1" applyBorder="1"/>
    <xf numFmtId="18" fontId="0" fillId="0" borderId="16" xfId="0" applyNumberFormat="1" applyBorder="1"/>
    <xf numFmtId="0" fontId="1" fillId="0" borderId="0" xfId="0" applyFont="1"/>
    <xf numFmtId="0" fontId="1" fillId="0" borderId="13" xfId="0" applyFont="1" applyBorder="1"/>
    <xf numFmtId="0" fontId="1" fillId="0" borderId="15" xfId="0" applyFont="1" applyBorder="1"/>
    <xf numFmtId="0" fontId="1" fillId="0" borderId="17" xfId="0" applyFont="1" applyBorder="1"/>
    <xf numFmtId="18" fontId="0" fillId="0" borderId="0" xfId="0" applyNumberFormat="1" applyBorder="1"/>
    <xf numFmtId="18" fontId="0" fillId="0" borderId="18" xfId="0" applyNumberFormat="1" applyBorder="1"/>
    <xf numFmtId="18" fontId="0" fillId="0" borderId="19" xfId="0" applyNumberFormat="1" applyBorder="1"/>
    <xf numFmtId="0" fontId="4" fillId="0" borderId="0" xfId="0" applyFont="1"/>
    <xf numFmtId="18" fontId="1" fillId="0" borderId="8" xfId="0" applyNumberFormat="1" applyFont="1" applyBorder="1"/>
    <xf numFmtId="0" fontId="0" fillId="0" borderId="19" xfId="0" applyBorder="1"/>
    <xf numFmtId="18" fontId="0" fillId="0" borderId="16" xfId="0" applyNumberFormat="1" applyBorder="1" applyAlignment="1">
      <alignment horizontal="center" vertical="center"/>
    </xf>
    <xf numFmtId="18" fontId="0" fillId="0" borderId="19" xfId="0" applyNumberFormat="1" applyBorder="1" applyAlignment="1">
      <alignment horizontal="center" vertical="center"/>
    </xf>
    <xf numFmtId="0" fontId="0" fillId="2" borderId="0" xfId="0" applyFill="1"/>
    <xf numFmtId="18" fontId="0" fillId="2" borderId="0" xfId="0" applyNumberFormat="1" applyFill="1"/>
    <xf numFmtId="0" fontId="0" fillId="3" borderId="7" xfId="0" applyFill="1" applyBorder="1"/>
    <xf numFmtId="0" fontId="0" fillId="3" borderId="0" xfId="0" applyFill="1" applyBorder="1"/>
    <xf numFmtId="18" fontId="0" fillId="3" borderId="0" xfId="0" applyNumberFormat="1" applyFill="1"/>
    <xf numFmtId="0" fontId="0" fillId="3" borderId="0" xfId="0" applyFill="1"/>
    <xf numFmtId="0" fontId="7" fillId="0" borderId="0" xfId="0" applyFont="1"/>
    <xf numFmtId="0" fontId="1" fillId="3" borderId="2" xfId="0" applyFont="1" applyFill="1" applyBorder="1" applyAlignment="1">
      <alignment horizontal="center" vertical="center"/>
    </xf>
    <xf numFmtId="0" fontId="7" fillId="0" borderId="0" xfId="0" applyFont="1" applyAlignment="1">
      <alignment horizontal="center" vertical="center"/>
    </xf>
    <xf numFmtId="18" fontId="1" fillId="0" borderId="12" xfId="0" applyNumberFormat="1" applyFont="1" applyBorder="1"/>
    <xf numFmtId="18" fontId="1" fillId="0" borderId="16" xfId="0" applyNumberFormat="1" applyFont="1" applyBorder="1"/>
    <xf numFmtId="0" fontId="1" fillId="0" borderId="18" xfId="0" applyFont="1" applyBorder="1" applyAlignment="1">
      <alignment vertical="center"/>
    </xf>
    <xf numFmtId="0" fontId="1" fillId="0" borderId="13" xfId="0" applyFont="1" applyBorder="1" applyAlignment="1">
      <alignment vertical="center"/>
    </xf>
    <xf numFmtId="0" fontId="1" fillId="0" borderId="18" xfId="0" applyFont="1" applyBorder="1" applyAlignment="1">
      <alignment horizontal="center" vertical="center"/>
    </xf>
    <xf numFmtId="0" fontId="0" fillId="0" borderId="0" xfId="0" applyAlignment="1">
      <alignment vertical="center"/>
    </xf>
    <xf numFmtId="18" fontId="0" fillId="0" borderId="12" xfId="0" applyNumberFormat="1" applyBorder="1" applyAlignment="1">
      <alignment vertical="center"/>
    </xf>
    <xf numFmtId="18" fontId="0" fillId="0" borderId="18" xfId="0" applyNumberFormat="1" applyBorder="1" applyAlignment="1">
      <alignment vertical="center"/>
    </xf>
    <xf numFmtId="18" fontId="1" fillId="0" borderId="16" xfId="0" applyNumberFormat="1" applyFont="1" applyBorder="1" applyAlignment="1">
      <alignment vertical="center"/>
    </xf>
    <xf numFmtId="0" fontId="0" fillId="0" borderId="19" xfId="0" applyBorder="1" applyAlignment="1">
      <alignment vertical="center"/>
    </xf>
    <xf numFmtId="18" fontId="0" fillId="0" borderId="28" xfId="0" applyNumberFormat="1" applyBorder="1" applyAlignment="1">
      <alignment vertical="center"/>
    </xf>
    <xf numFmtId="18" fontId="0" fillId="0" borderId="14" xfId="0" applyNumberFormat="1" applyBorder="1" applyAlignment="1">
      <alignment vertical="center"/>
    </xf>
    <xf numFmtId="18" fontId="1" fillId="0" borderId="8" xfId="0" applyNumberFormat="1" applyFont="1" applyBorder="1" applyAlignment="1">
      <alignment vertical="center"/>
    </xf>
    <xf numFmtId="0" fontId="0" fillId="3" borderId="7" xfId="0" applyFill="1" applyBorder="1" applyAlignment="1">
      <alignment vertical="center"/>
    </xf>
    <xf numFmtId="0" fontId="0" fillId="3" borderId="0" xfId="0" applyFill="1" applyBorder="1" applyAlignment="1">
      <alignment vertical="center"/>
    </xf>
    <xf numFmtId="18" fontId="0" fillId="3" borderId="0" xfId="0" applyNumberFormat="1" applyFill="1" applyAlignment="1">
      <alignment vertical="center"/>
    </xf>
    <xf numFmtId="0" fontId="0" fillId="3" borderId="0" xfId="0" applyFill="1" applyAlignment="1">
      <alignment vertical="center"/>
    </xf>
    <xf numFmtId="0" fontId="1" fillId="0" borderId="15" xfId="0" applyFont="1" applyBorder="1" applyAlignment="1">
      <alignment vertical="center"/>
    </xf>
    <xf numFmtId="18" fontId="0" fillId="0" borderId="8" xfId="0" applyNumberFormat="1" applyBorder="1" applyAlignment="1">
      <alignment vertical="center"/>
    </xf>
    <xf numFmtId="0" fontId="1" fillId="0" borderId="17" xfId="0" applyFont="1" applyBorder="1" applyAlignment="1">
      <alignment vertical="center"/>
    </xf>
    <xf numFmtId="18" fontId="0" fillId="0" borderId="16" xfId="0" applyNumberFormat="1" applyBorder="1" applyAlignment="1">
      <alignment vertical="center"/>
    </xf>
    <xf numFmtId="18" fontId="0" fillId="0" borderId="19" xfId="0" applyNumberFormat="1" applyBorder="1" applyAlignment="1">
      <alignment vertical="center"/>
    </xf>
    <xf numFmtId="0" fontId="0" fillId="2" borderId="0" xfId="0" applyFill="1" applyAlignment="1">
      <alignment vertical="center"/>
    </xf>
    <xf numFmtId="18" fontId="0" fillId="2" borderId="0" xfId="0" applyNumberFormat="1" applyFill="1" applyAlignment="1">
      <alignment vertical="center"/>
    </xf>
    <xf numFmtId="0" fontId="1" fillId="0" borderId="19" xfId="0" applyFont="1" applyFill="1" applyBorder="1" applyAlignment="1">
      <alignment vertical="center"/>
    </xf>
    <xf numFmtId="0" fontId="1" fillId="0" borderId="8" xfId="0" applyFont="1" applyBorder="1" applyAlignment="1">
      <alignment horizontal="center" vertical="center"/>
    </xf>
    <xf numFmtId="0" fontId="1" fillId="0" borderId="19" xfId="0" applyFont="1" applyBorder="1" applyAlignment="1">
      <alignment horizontal="center" vertical="center"/>
    </xf>
    <xf numFmtId="0" fontId="1" fillId="0" borderId="17" xfId="0" applyFont="1" applyBorder="1" applyAlignment="1">
      <alignment horizontal="left" vertical="center" wrapText="1"/>
    </xf>
    <xf numFmtId="18" fontId="1" fillId="0" borderId="14" xfId="0" applyNumberFormat="1" applyFont="1" applyBorder="1"/>
    <xf numFmtId="0" fontId="0" fillId="0" borderId="17" xfId="0" applyBorder="1" applyAlignment="1">
      <alignment vertical="center"/>
    </xf>
    <xf numFmtId="0" fontId="1" fillId="0" borderId="31" xfId="0" applyFont="1" applyBorder="1" applyAlignment="1">
      <alignment vertical="center"/>
    </xf>
    <xf numFmtId="18" fontId="0" fillId="0" borderId="20" xfId="0" applyNumberFormat="1" applyBorder="1" applyAlignment="1">
      <alignment vertical="center"/>
    </xf>
    <xf numFmtId="18" fontId="1" fillId="0" borderId="14" xfId="0" applyNumberFormat="1" applyFont="1" applyBorder="1" applyAlignment="1">
      <alignment vertical="center"/>
    </xf>
    <xf numFmtId="18" fontId="0" fillId="2" borderId="7" xfId="0" applyNumberFormat="1" applyFill="1" applyBorder="1" applyAlignment="1">
      <alignment vertical="center"/>
    </xf>
    <xf numFmtId="18" fontId="0" fillId="2" borderId="0" xfId="0" applyNumberFormat="1" applyFill="1" applyBorder="1" applyAlignment="1">
      <alignment vertical="center"/>
    </xf>
    <xf numFmtId="0" fontId="1" fillId="0" borderId="38" xfId="0" applyFont="1" applyBorder="1" applyAlignment="1">
      <alignment vertical="center"/>
    </xf>
    <xf numFmtId="0" fontId="1" fillId="0" borderId="35" xfId="0" applyFont="1" applyBorder="1" applyAlignment="1">
      <alignment vertical="center"/>
    </xf>
    <xf numFmtId="0" fontId="1" fillId="0" borderId="39" xfId="0" applyFont="1" applyBorder="1" applyAlignment="1">
      <alignment vertical="center"/>
    </xf>
    <xf numFmtId="0" fontId="0" fillId="3" borderId="1" xfId="0" applyFill="1" applyBorder="1" applyAlignment="1">
      <alignment vertical="center"/>
    </xf>
    <xf numFmtId="0" fontId="0" fillId="2" borderId="1" xfId="0" applyFill="1" applyBorder="1" applyAlignment="1">
      <alignment vertical="center"/>
    </xf>
    <xf numFmtId="0" fontId="1" fillId="0" borderId="38" xfId="0" applyFont="1" applyBorder="1" applyAlignment="1">
      <alignment horizontal="center" vertical="center"/>
    </xf>
    <xf numFmtId="0" fontId="1" fillId="0" borderId="35" xfId="0" applyFont="1" applyBorder="1" applyAlignment="1">
      <alignment horizontal="center" vertical="center"/>
    </xf>
    <xf numFmtId="0" fontId="1" fillId="0" borderId="4" xfId="0" applyFont="1" applyBorder="1" applyAlignment="1">
      <alignment horizontal="center" vertical="center"/>
    </xf>
    <xf numFmtId="18" fontId="0" fillId="0" borderId="21" xfId="0" applyNumberFormat="1" applyBorder="1" applyAlignment="1">
      <alignment vertical="center"/>
    </xf>
    <xf numFmtId="18" fontId="0" fillId="0" borderId="11" xfId="0" applyNumberFormat="1" applyBorder="1" applyAlignment="1">
      <alignment vertical="center"/>
    </xf>
    <xf numFmtId="18" fontId="0" fillId="0" borderId="22" xfId="0" applyNumberFormat="1" applyBorder="1" applyAlignment="1">
      <alignment vertical="center"/>
    </xf>
    <xf numFmtId="18" fontId="0" fillId="0" borderId="37" xfId="0" applyNumberFormat="1" applyBorder="1" applyAlignment="1">
      <alignment vertical="center"/>
    </xf>
    <xf numFmtId="0" fontId="5" fillId="3" borderId="2" xfId="0" applyFont="1" applyFill="1" applyBorder="1" applyAlignment="1">
      <alignment horizontal="center" vertical="center" wrapText="1"/>
    </xf>
    <xf numFmtId="0" fontId="0" fillId="0" borderId="0" xfId="0" applyAlignment="1">
      <alignment horizontal="center" vertical="center"/>
    </xf>
    <xf numFmtId="9" fontId="0" fillId="0" borderId="0" xfId="0" applyNumberFormat="1" applyAlignment="1">
      <alignment horizontal="center" vertical="center"/>
    </xf>
    <xf numFmtId="0" fontId="0" fillId="0" borderId="8" xfId="0" applyBorder="1" applyAlignment="1">
      <alignment horizontal="center" vertical="center"/>
    </xf>
    <xf numFmtId="1" fontId="0" fillId="0" borderId="8" xfId="0" applyNumberFormat="1" applyBorder="1" applyAlignment="1">
      <alignment horizontal="center" vertical="center"/>
    </xf>
    <xf numFmtId="0" fontId="1" fillId="0" borderId="0" xfId="0" applyFont="1" applyAlignment="1">
      <alignment horizontal="left" vertical="center"/>
    </xf>
    <xf numFmtId="1" fontId="0" fillId="0" borderId="0" xfId="0" applyNumberFormat="1" applyAlignment="1">
      <alignment horizontal="center" vertical="center"/>
    </xf>
    <xf numFmtId="1" fontId="0" fillId="0" borderId="0" xfId="0" applyNumberFormat="1"/>
    <xf numFmtId="0" fontId="0" fillId="0" borderId="0" xfId="0" applyAlignment="1">
      <alignment horizontal="left"/>
    </xf>
    <xf numFmtId="9" fontId="1" fillId="0" borderId="8" xfId="0" applyNumberFormat="1" applyFont="1" applyBorder="1" applyAlignment="1">
      <alignment horizontal="center" vertical="center"/>
    </xf>
    <xf numFmtId="1" fontId="1" fillId="0" borderId="8" xfId="0" applyNumberFormat="1" applyFont="1" applyBorder="1" applyAlignment="1">
      <alignment horizontal="center" vertical="center"/>
    </xf>
    <xf numFmtId="1" fontId="0" fillId="0" borderId="34" xfId="0" applyNumberFormat="1" applyBorder="1" applyAlignment="1">
      <alignment horizontal="center" vertical="center"/>
    </xf>
    <xf numFmtId="9" fontId="0" fillId="0" borderId="34" xfId="0" applyNumberFormat="1" applyBorder="1" applyAlignment="1">
      <alignment horizontal="center" vertical="center"/>
    </xf>
    <xf numFmtId="21" fontId="0" fillId="0" borderId="0" xfId="0" applyNumberFormat="1"/>
    <xf numFmtId="0" fontId="1" fillId="0" borderId="0" xfId="0" applyFont="1" applyAlignment="1">
      <alignment horizontal="left"/>
    </xf>
    <xf numFmtId="0" fontId="1" fillId="0" borderId="33" xfId="0" applyFont="1" applyBorder="1" applyAlignment="1">
      <alignment vertical="center" wrapText="1"/>
    </xf>
    <xf numFmtId="0" fontId="1" fillId="0" borderId="43" xfId="0" applyFont="1" applyFill="1" applyBorder="1" applyAlignment="1">
      <alignment vertical="center" wrapText="1"/>
    </xf>
    <xf numFmtId="0" fontId="5" fillId="0" borderId="2" xfId="0" applyFont="1" applyBorder="1" applyAlignment="1">
      <alignment horizontal="center" vertical="center"/>
    </xf>
    <xf numFmtId="0" fontId="1" fillId="0" borderId="45" xfId="0" applyFont="1" applyBorder="1" applyAlignment="1">
      <alignment vertical="center" wrapText="1"/>
    </xf>
    <xf numFmtId="0" fontId="1" fillId="0" borderId="47" xfId="0" applyFont="1" applyBorder="1" applyAlignment="1">
      <alignment vertical="center" wrapText="1"/>
    </xf>
    <xf numFmtId="0" fontId="1" fillId="0" borderId="48" xfId="0" applyFont="1" applyBorder="1" applyAlignment="1">
      <alignment vertical="center" wrapText="1"/>
    </xf>
    <xf numFmtId="0" fontId="5" fillId="0" borderId="38" xfId="0" applyFont="1" applyBorder="1" applyAlignment="1">
      <alignment horizontal="center" vertical="center" wrapText="1"/>
    </xf>
    <xf numFmtId="0" fontId="5" fillId="0" borderId="35"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9" xfId="0" applyFont="1" applyBorder="1" applyAlignment="1">
      <alignment vertical="center" wrapText="1"/>
    </xf>
    <xf numFmtId="0" fontId="8" fillId="0" borderId="0" xfId="0" applyFont="1" applyAlignment="1">
      <alignment horizontal="justify" vertical="center"/>
    </xf>
    <xf numFmtId="0" fontId="5" fillId="0" borderId="46"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vertical="center"/>
    </xf>
    <xf numFmtId="0" fontId="5" fillId="0" borderId="4" xfId="0" applyFont="1" applyBorder="1" applyAlignment="1">
      <alignment vertical="center"/>
    </xf>
    <xf numFmtId="0" fontId="1" fillId="0" borderId="22" xfId="0" applyFont="1" applyFill="1" applyBorder="1" applyAlignment="1">
      <alignment horizontal="left"/>
    </xf>
    <xf numFmtId="0" fontId="1" fillId="0" borderId="26" xfId="0" applyFont="1" applyFill="1" applyBorder="1" applyAlignment="1">
      <alignment horizontal="left"/>
    </xf>
    <xf numFmtId="0" fontId="1" fillId="0" borderId="25" xfId="0" applyFont="1" applyFill="1" applyBorder="1" applyAlignment="1">
      <alignment horizontal="left"/>
    </xf>
    <xf numFmtId="0" fontId="1" fillId="0" borderId="29" xfId="0" applyFont="1" applyBorder="1" applyAlignment="1">
      <alignment horizontal="left" vertical="center"/>
    </xf>
    <xf numFmtId="0" fontId="1" fillId="0" borderId="24" xfId="0" applyFont="1" applyBorder="1" applyAlignment="1">
      <alignment horizontal="left" vertical="center"/>
    </xf>
    <xf numFmtId="0" fontId="1" fillId="0" borderId="5" xfId="0" applyFont="1" applyBorder="1" applyAlignment="1">
      <alignment horizontal="left" vertical="center"/>
    </xf>
    <xf numFmtId="20" fontId="0" fillId="0" borderId="9" xfId="0" applyNumberFormat="1" applyBorder="1" applyAlignment="1">
      <alignment horizontal="center" vertical="center"/>
    </xf>
    <xf numFmtId="20" fontId="0" fillId="0" borderId="7" xfId="0" applyNumberFormat="1" applyBorder="1" applyAlignment="1">
      <alignment horizontal="center" vertical="center"/>
    </xf>
    <xf numFmtId="20" fontId="0" fillId="0" borderId="10" xfId="0" applyNumberFormat="1" applyBorder="1" applyAlignment="1">
      <alignment horizontal="center" vertical="center"/>
    </xf>
    <xf numFmtId="0" fontId="1" fillId="0" borderId="3" xfId="0" applyFont="1" applyBorder="1" applyAlignment="1">
      <alignment horizontal="left" vertical="center" wrapText="1"/>
    </xf>
    <xf numFmtId="0" fontId="0" fillId="0" borderId="1" xfId="0" applyBorder="1" applyAlignment="1">
      <alignment horizontal="left" vertical="center"/>
    </xf>
    <xf numFmtId="0" fontId="0" fillId="0" borderId="4" xfId="0" applyBorder="1" applyAlignment="1">
      <alignment horizontal="left" vertical="center"/>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18" xfId="0" applyFont="1" applyBorder="1" applyAlignment="1">
      <alignment horizontal="left" vertical="center"/>
    </xf>
    <xf numFmtId="0" fontId="1" fillId="0" borderId="13" xfId="0" applyFont="1" applyBorder="1" applyAlignment="1">
      <alignment horizontal="left" vertical="center"/>
    </xf>
    <xf numFmtId="0" fontId="1" fillId="0" borderId="8" xfId="0" applyFont="1" applyBorder="1" applyAlignment="1">
      <alignment horizontal="left"/>
    </xf>
    <xf numFmtId="0" fontId="1" fillId="0" borderId="15" xfId="0" applyFont="1" applyBorder="1" applyAlignment="1">
      <alignment horizontal="left"/>
    </xf>
    <xf numFmtId="0" fontId="1" fillId="0" borderId="19" xfId="0" applyFont="1" applyBorder="1" applyAlignment="1">
      <alignment horizontal="left" vertical="center" wrapText="1"/>
    </xf>
    <xf numFmtId="0" fontId="1" fillId="0" borderId="19" xfId="0" applyFont="1" applyBorder="1" applyAlignment="1">
      <alignment horizontal="left" vertical="center"/>
    </xf>
    <xf numFmtId="0" fontId="1" fillId="0" borderId="17" xfId="0" applyFont="1" applyBorder="1" applyAlignment="1">
      <alignment horizontal="left" vertical="center"/>
    </xf>
    <xf numFmtId="0" fontId="1" fillId="0" borderId="21" xfId="0" applyFont="1" applyBorder="1" applyAlignment="1">
      <alignment horizontal="left" vertical="center"/>
    </xf>
    <xf numFmtId="0" fontId="1" fillId="0" borderId="11" xfId="0" applyFont="1" applyBorder="1" applyAlignment="1">
      <alignment horizontal="left"/>
    </xf>
    <xf numFmtId="0" fontId="1" fillId="0" borderId="22" xfId="0" applyFont="1" applyBorder="1" applyAlignment="1">
      <alignment horizontal="left" vertical="center"/>
    </xf>
    <xf numFmtId="0" fontId="1" fillId="0" borderId="8" xfId="0" applyFont="1" applyBorder="1" applyAlignment="1">
      <alignment horizontal="left" vertical="center"/>
    </xf>
    <xf numFmtId="0" fontId="1" fillId="0" borderId="15" xfId="0" applyFont="1" applyBorder="1" applyAlignment="1">
      <alignment horizontal="left" vertical="center"/>
    </xf>
    <xf numFmtId="0" fontId="1" fillId="0" borderId="36" xfId="0" applyFont="1" applyBorder="1" applyAlignment="1">
      <alignment horizontal="left" vertical="center" wrapText="1"/>
    </xf>
    <xf numFmtId="0" fontId="1" fillId="0" borderId="30" xfId="0" applyFont="1" applyBorder="1" applyAlignment="1">
      <alignment horizontal="left" vertical="center" wrapText="1"/>
    </xf>
    <xf numFmtId="0" fontId="1" fillId="0" borderId="6" xfId="0" applyFont="1" applyBorder="1" applyAlignment="1">
      <alignment horizontal="left" vertical="center" wrapText="1"/>
    </xf>
    <xf numFmtId="0" fontId="1" fillId="0" borderId="19" xfId="0" applyFont="1" applyFill="1" applyBorder="1" applyAlignment="1">
      <alignment horizontal="left" vertical="center"/>
    </xf>
    <xf numFmtId="0" fontId="1" fillId="0" borderId="17" xfId="0" applyFont="1" applyFill="1" applyBorder="1" applyAlignment="1">
      <alignment horizontal="left" vertical="center"/>
    </xf>
    <xf numFmtId="20" fontId="0" fillId="0" borderId="23" xfId="0" applyNumberFormat="1" applyBorder="1" applyAlignment="1">
      <alignment horizontal="center" vertical="center"/>
    </xf>
    <xf numFmtId="20" fontId="0" fillId="0" borderId="27" xfId="0" applyNumberFormat="1" applyBorder="1" applyAlignment="1">
      <alignment horizontal="center" vertical="center"/>
    </xf>
    <xf numFmtId="20" fontId="0" fillId="0" borderId="20" xfId="0" applyNumberFormat="1" applyBorder="1" applyAlignment="1">
      <alignment horizontal="center" vertical="center"/>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18" fontId="1" fillId="0" borderId="32" xfId="0" applyNumberFormat="1" applyFont="1" applyBorder="1" applyAlignment="1">
      <alignment horizontal="left" vertical="center"/>
    </xf>
    <xf numFmtId="18" fontId="0" fillId="0" borderId="33" xfId="0" applyNumberFormat="1" applyBorder="1" applyAlignment="1">
      <alignment horizontal="left" vertical="center"/>
    </xf>
    <xf numFmtId="0" fontId="1" fillId="0" borderId="11" xfId="0" applyFont="1" applyBorder="1" applyAlignment="1">
      <alignment horizontal="left" vertical="center"/>
    </xf>
    <xf numFmtId="21" fontId="1" fillId="0" borderId="8" xfId="0" applyNumberFormat="1" applyFont="1" applyBorder="1" applyAlignment="1">
      <alignment horizontal="center" vertical="center"/>
    </xf>
    <xf numFmtId="0" fontId="0" fillId="0" borderId="8" xfId="0" applyBorder="1" applyAlignment="1">
      <alignment horizontal="center" vertical="center"/>
    </xf>
    <xf numFmtId="21" fontId="0" fillId="0" borderId="8" xfId="0" applyNumberFormat="1" applyBorder="1" applyAlignment="1">
      <alignment horizontal="center" vertical="center"/>
    </xf>
    <xf numFmtId="0" fontId="1" fillId="0" borderId="42" xfId="0" applyFont="1" applyBorder="1" applyAlignment="1">
      <alignment horizontal="center" vertical="center"/>
    </xf>
    <xf numFmtId="0" fontId="1" fillId="0" borderId="41" xfId="0" applyFont="1" applyBorder="1" applyAlignment="1">
      <alignment horizontal="center" vertical="center"/>
    </xf>
    <xf numFmtId="0" fontId="1" fillId="0" borderId="40" xfId="0" applyFont="1" applyBorder="1" applyAlignment="1">
      <alignment horizontal="center" vertical="center"/>
    </xf>
  </cellXfs>
  <cellStyles count="5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10991</xdr:colOff>
      <xdr:row>0</xdr:row>
      <xdr:rowOff>28576</xdr:rowOff>
    </xdr:from>
    <xdr:to>
      <xdr:col>2</xdr:col>
      <xdr:colOff>238125</xdr:colOff>
      <xdr:row>3</xdr:row>
      <xdr:rowOff>162659</xdr:rowOff>
    </xdr:to>
    <xdr:pic>
      <xdr:nvPicPr>
        <xdr:cNvPr id="2" name="Picture 1" descr="D:\ASC 2014\1st OCM_HCM\Hoi nghi UBTC T11.2013\Thiet ke mau logo, phong Hoi nghi\Logo-02.jpg"/>
        <xdr:cNvPicPr/>
      </xdr:nvPicPr>
      <xdr:blipFill>
        <a:blip xmlns:r="http://schemas.openxmlformats.org/officeDocument/2006/relationships" r:embed="rId1" cstate="print"/>
        <a:srcRect/>
        <a:stretch>
          <a:fillRect/>
        </a:stretch>
      </xdr:blipFill>
      <xdr:spPr bwMode="auto">
        <a:xfrm>
          <a:off x="315791" y="28576"/>
          <a:ext cx="789109" cy="65795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36635</xdr:colOff>
      <xdr:row>0</xdr:row>
      <xdr:rowOff>14655</xdr:rowOff>
    </xdr:from>
    <xdr:to>
      <xdr:col>2</xdr:col>
      <xdr:colOff>323850</xdr:colOff>
      <xdr:row>3</xdr:row>
      <xdr:rowOff>196851</xdr:rowOff>
    </xdr:to>
    <xdr:pic>
      <xdr:nvPicPr>
        <xdr:cNvPr id="2" name="Picture 1" descr="D:\ASC 2014\1st OCM_HCM\Hoi nghi UBTC T11.2013\Thiet ke mau logo, phong Hoi nghi\Logo-02.jpg"/>
        <xdr:cNvPicPr/>
      </xdr:nvPicPr>
      <xdr:blipFill>
        <a:blip xmlns:r="http://schemas.openxmlformats.org/officeDocument/2006/relationships" r:embed="rId1" cstate="print"/>
        <a:srcRect/>
        <a:stretch>
          <a:fillRect/>
        </a:stretch>
      </xdr:blipFill>
      <xdr:spPr bwMode="auto">
        <a:xfrm>
          <a:off x="341435" y="14655"/>
          <a:ext cx="852365" cy="71559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36635</xdr:colOff>
      <xdr:row>0</xdr:row>
      <xdr:rowOff>14655</xdr:rowOff>
    </xdr:from>
    <xdr:to>
      <xdr:col>2</xdr:col>
      <xdr:colOff>368300</xdr:colOff>
      <xdr:row>3</xdr:row>
      <xdr:rowOff>120651</xdr:rowOff>
    </xdr:to>
    <xdr:pic>
      <xdr:nvPicPr>
        <xdr:cNvPr id="4" name="Picture 3" descr="D:\ASC 2014\1st OCM_HCM\Hoi nghi UBTC T11.2013\Thiet ke mau logo, phong Hoi nghi\Logo-02.jpg"/>
        <xdr:cNvPicPr/>
      </xdr:nvPicPr>
      <xdr:blipFill>
        <a:blip xmlns:r="http://schemas.openxmlformats.org/officeDocument/2006/relationships" r:embed="rId1" cstate="print"/>
        <a:srcRect/>
        <a:stretch>
          <a:fillRect/>
        </a:stretch>
      </xdr:blipFill>
      <xdr:spPr bwMode="auto">
        <a:xfrm>
          <a:off x="341435" y="14655"/>
          <a:ext cx="849190" cy="70607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topLeftCell="C40" zoomScale="130" zoomScaleNormal="130" workbookViewId="0">
      <selection activeCell="E13" sqref="E13"/>
    </sheetView>
  </sheetViews>
  <sheetFormatPr defaultRowHeight="12.75" x14ac:dyDescent="0.2"/>
  <cols>
    <col min="1" max="2" width="1.42578125" customWidth="1"/>
    <col min="3" max="3" width="14.28515625" customWidth="1"/>
    <col min="4" max="4" width="105" customWidth="1"/>
    <col min="5" max="5" width="14.140625" customWidth="1"/>
    <col min="6" max="6" width="17.5703125" customWidth="1"/>
  </cols>
  <sheetData>
    <row r="1" spans="3:5" ht="55.5" customHeight="1" thickBot="1" x14ac:dyDescent="0.25">
      <c r="D1" s="101" t="s">
        <v>105</v>
      </c>
    </row>
    <row r="2" spans="3:5" ht="25.5" customHeight="1" thickBot="1" x14ac:dyDescent="0.25">
      <c r="C2" s="91" t="s">
        <v>104</v>
      </c>
      <c r="D2" s="102" t="s">
        <v>93</v>
      </c>
      <c r="E2" s="95" t="s">
        <v>94</v>
      </c>
    </row>
    <row r="3" spans="3:5" ht="29.25" customHeight="1" x14ac:dyDescent="0.2">
      <c r="C3" s="103" t="s">
        <v>106</v>
      </c>
      <c r="D3" s="92" t="s">
        <v>98</v>
      </c>
      <c r="E3" s="96">
        <v>30</v>
      </c>
    </row>
    <row r="4" spans="3:5" ht="57" customHeight="1" x14ac:dyDescent="0.2">
      <c r="C4" s="104"/>
      <c r="D4" s="92" t="s">
        <v>85</v>
      </c>
      <c r="E4" s="96">
        <v>60</v>
      </c>
    </row>
    <row r="5" spans="3:5" ht="15" customHeight="1" x14ac:dyDescent="0.2">
      <c r="C5" s="104"/>
      <c r="D5" s="92" t="s">
        <v>88</v>
      </c>
      <c r="E5" s="96">
        <v>15</v>
      </c>
    </row>
    <row r="6" spans="3:5" ht="15" customHeight="1" x14ac:dyDescent="0.2">
      <c r="C6" s="104"/>
      <c r="D6" s="92" t="s">
        <v>109</v>
      </c>
      <c r="E6" s="96">
        <v>12</v>
      </c>
    </row>
    <row r="7" spans="3:5" ht="15" customHeight="1" x14ac:dyDescent="0.2">
      <c r="C7" s="104"/>
      <c r="D7" s="92" t="s">
        <v>110</v>
      </c>
      <c r="E7" s="96">
        <v>12</v>
      </c>
    </row>
    <row r="8" spans="3:5" ht="15" customHeight="1" x14ac:dyDescent="0.2">
      <c r="C8" s="104"/>
      <c r="D8" s="92" t="s">
        <v>111</v>
      </c>
      <c r="E8" s="96">
        <v>12</v>
      </c>
    </row>
    <row r="9" spans="3:5" ht="15" customHeight="1" thickBot="1" x14ac:dyDescent="0.25">
      <c r="C9" s="104"/>
      <c r="D9" s="93" t="s">
        <v>86</v>
      </c>
      <c r="E9" s="97">
        <v>30</v>
      </c>
    </row>
    <row r="10" spans="3:5" ht="13.5" thickBot="1" x14ac:dyDescent="0.25">
      <c r="C10" s="104"/>
      <c r="D10" s="94" t="s">
        <v>112</v>
      </c>
      <c r="E10" s="98">
        <v>15</v>
      </c>
    </row>
    <row r="11" spans="3:5" ht="25.5" customHeight="1" x14ac:dyDescent="0.2">
      <c r="C11" s="103" t="s">
        <v>107</v>
      </c>
      <c r="D11" s="92" t="s">
        <v>87</v>
      </c>
      <c r="E11" s="96">
        <v>30</v>
      </c>
    </row>
    <row r="12" spans="3:5" ht="38.25" customHeight="1" x14ac:dyDescent="0.2">
      <c r="C12" s="104" t="s">
        <v>57</v>
      </c>
      <c r="D12" s="92" t="s">
        <v>85</v>
      </c>
      <c r="E12" s="96">
        <v>60</v>
      </c>
    </row>
    <row r="13" spans="3:5" x14ac:dyDescent="0.2">
      <c r="C13" s="104"/>
      <c r="D13" s="92" t="s">
        <v>102</v>
      </c>
      <c r="E13" s="96">
        <v>30</v>
      </c>
    </row>
    <row r="14" spans="3:5" x14ac:dyDescent="0.2">
      <c r="C14" s="104"/>
      <c r="D14" s="92" t="s">
        <v>116</v>
      </c>
      <c r="E14" s="96">
        <v>12</v>
      </c>
    </row>
    <row r="15" spans="3:5" x14ac:dyDescent="0.2">
      <c r="C15" s="104"/>
      <c r="D15" s="92" t="s">
        <v>118</v>
      </c>
      <c r="E15" s="96">
        <v>12</v>
      </c>
    </row>
    <row r="16" spans="3:5" x14ac:dyDescent="0.2">
      <c r="C16" s="104"/>
      <c r="D16" s="92" t="s">
        <v>117</v>
      </c>
      <c r="E16" s="96">
        <v>12</v>
      </c>
    </row>
    <row r="17" spans="3:6" ht="13.5" thickBot="1" x14ac:dyDescent="0.25">
      <c r="C17" s="104"/>
      <c r="D17" s="93" t="s">
        <v>86</v>
      </c>
      <c r="E17" s="97">
        <v>30</v>
      </c>
    </row>
    <row r="18" spans="3:6" ht="13.5" thickBot="1" x14ac:dyDescent="0.25">
      <c r="C18" s="104"/>
      <c r="D18" s="94" t="s">
        <v>96</v>
      </c>
      <c r="E18" s="98">
        <v>15</v>
      </c>
    </row>
    <row r="19" spans="3:6" ht="25.5" customHeight="1" x14ac:dyDescent="0.2">
      <c r="C19" s="103" t="s">
        <v>108</v>
      </c>
      <c r="D19" s="92" t="s">
        <v>90</v>
      </c>
      <c r="E19" s="96">
        <v>30</v>
      </c>
    </row>
    <row r="20" spans="3:6" ht="38.25" customHeight="1" x14ac:dyDescent="0.2">
      <c r="C20" s="104" t="s">
        <v>59</v>
      </c>
      <c r="D20" s="92" t="s">
        <v>85</v>
      </c>
      <c r="E20" s="96">
        <v>60</v>
      </c>
    </row>
    <row r="21" spans="3:6" x14ac:dyDescent="0.2">
      <c r="C21" s="104"/>
      <c r="D21" s="92" t="s">
        <v>89</v>
      </c>
      <c r="E21" s="96">
        <v>30</v>
      </c>
    </row>
    <row r="22" spans="3:6" x14ac:dyDescent="0.2">
      <c r="C22" s="104"/>
      <c r="D22" s="92" t="s">
        <v>113</v>
      </c>
      <c r="E22" s="96">
        <v>12</v>
      </c>
    </row>
    <row r="23" spans="3:6" x14ac:dyDescent="0.2">
      <c r="C23" s="104"/>
      <c r="D23" s="92" t="s">
        <v>114</v>
      </c>
      <c r="E23" s="96">
        <v>12</v>
      </c>
    </row>
    <row r="24" spans="3:6" x14ac:dyDescent="0.2">
      <c r="C24" s="104"/>
      <c r="D24" s="92" t="s">
        <v>115</v>
      </c>
      <c r="E24" s="96">
        <v>12</v>
      </c>
    </row>
    <row r="25" spans="3:6" ht="13.5" thickBot="1" x14ac:dyDescent="0.25">
      <c r="C25" s="104"/>
      <c r="D25" s="93" t="s">
        <v>86</v>
      </c>
      <c r="E25" s="97">
        <v>30</v>
      </c>
    </row>
    <row r="26" spans="3:6" x14ac:dyDescent="0.2">
      <c r="C26" s="104"/>
      <c r="D26" s="94" t="s">
        <v>97</v>
      </c>
      <c r="E26" s="98">
        <v>15</v>
      </c>
    </row>
    <row r="27" spans="3:6" ht="13.5" thickBot="1" x14ac:dyDescent="0.25">
      <c r="C27" s="104"/>
      <c r="D27" s="92" t="s">
        <v>91</v>
      </c>
      <c r="E27" s="99">
        <v>10</v>
      </c>
    </row>
    <row r="28" spans="3:6" x14ac:dyDescent="0.2">
      <c r="C28" s="103"/>
      <c r="D28" s="92" t="s">
        <v>92</v>
      </c>
      <c r="E28" s="99">
        <v>15</v>
      </c>
    </row>
    <row r="29" spans="3:6" x14ac:dyDescent="0.2">
      <c r="C29" s="104"/>
      <c r="D29" s="92" t="s">
        <v>101</v>
      </c>
      <c r="E29" s="96">
        <f>SUM(E4:E8)+SUM(E12:E16)+SUM(E20:E24)</f>
        <v>363</v>
      </c>
      <c r="F29" s="89" t="s">
        <v>100</v>
      </c>
    </row>
    <row r="30" spans="3:6" ht="13.5" thickBot="1" x14ac:dyDescent="0.25">
      <c r="C30" s="105"/>
      <c r="D30" s="100" t="s">
        <v>103</v>
      </c>
      <c r="E30" s="96">
        <f>SUM(E3:E8)+SUM(E11:E16)+SUM(E19:E24)</f>
        <v>453</v>
      </c>
      <c r="F30" s="89" t="s">
        <v>99</v>
      </c>
    </row>
    <row r="32" spans="3:6" x14ac:dyDescent="0.2">
      <c r="D32" s="90"/>
    </row>
    <row r="72" spans="1:1" x14ac:dyDescent="0.2">
      <c r="A72" s="6" t="s">
        <v>95</v>
      </c>
    </row>
  </sheetData>
  <mergeCells count="4">
    <mergeCell ref="C11:C18"/>
    <mergeCell ref="C3:C10"/>
    <mergeCell ref="C19:C27"/>
    <mergeCell ref="C28:C30"/>
  </mergeCell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F51"/>
  <sheetViews>
    <sheetView topLeftCell="A34" zoomScaleNormal="100" workbookViewId="0">
      <selection activeCell="F13" sqref="F13:F17"/>
    </sheetView>
  </sheetViews>
  <sheetFormatPr defaultRowHeight="12.75" x14ac:dyDescent="0.2"/>
  <cols>
    <col min="1" max="1" width="4.5703125" customWidth="1"/>
    <col min="2" max="2" width="8.42578125" customWidth="1"/>
    <col min="3" max="3" width="9.140625" customWidth="1"/>
    <col min="5" max="5" width="19.28515625" customWidth="1"/>
    <col min="6" max="6" width="54.42578125" customWidth="1"/>
  </cols>
  <sheetData>
    <row r="3" spans="2:6" ht="15.75" x14ac:dyDescent="0.25">
      <c r="E3" s="24" t="s">
        <v>0</v>
      </c>
    </row>
    <row r="4" spans="2:6" ht="15.75" x14ac:dyDescent="0.25">
      <c r="E4" s="24"/>
    </row>
    <row r="5" spans="2:6" ht="15.75" x14ac:dyDescent="0.2">
      <c r="E5" s="26" t="s">
        <v>37</v>
      </c>
    </row>
    <row r="6" spans="2:6" ht="5.25" customHeight="1" x14ac:dyDescent="0.2">
      <c r="E6" s="26"/>
    </row>
    <row r="7" spans="2:6" x14ac:dyDescent="0.2">
      <c r="D7" s="13" t="s">
        <v>1</v>
      </c>
    </row>
    <row r="8" spans="2:6" ht="5.25" customHeight="1" thickBot="1" x14ac:dyDescent="0.25">
      <c r="B8" s="10"/>
      <c r="C8" s="10"/>
      <c r="D8" s="1"/>
      <c r="F8" s="6"/>
    </row>
    <row r="9" spans="2:6" x14ac:dyDescent="0.2">
      <c r="B9" s="3">
        <v>0.35416666666666669</v>
      </c>
      <c r="C9" s="11">
        <v>0.36458333333333331</v>
      </c>
      <c r="D9" s="120" t="s">
        <v>62</v>
      </c>
      <c r="E9" s="120"/>
      <c r="F9" s="121"/>
    </row>
    <row r="10" spans="2:6" x14ac:dyDescent="0.2">
      <c r="B10" s="4">
        <v>0.36458333333333331</v>
      </c>
      <c r="C10" s="14">
        <v>0.38541666666666669</v>
      </c>
      <c r="D10" s="122" t="s">
        <v>61</v>
      </c>
      <c r="E10" s="122"/>
      <c r="F10" s="123"/>
    </row>
    <row r="11" spans="2:6" ht="57.75" customHeight="1" thickBot="1" x14ac:dyDescent="0.25">
      <c r="B11" s="16">
        <v>0.38541666666666669</v>
      </c>
      <c r="C11" s="17">
        <v>0.41666666666666669</v>
      </c>
      <c r="D11" s="124" t="s">
        <v>63</v>
      </c>
      <c r="E11" s="125"/>
      <c r="F11" s="126"/>
    </row>
    <row r="12" spans="2:6" ht="9.75" customHeight="1" thickBot="1" x14ac:dyDescent="0.25">
      <c r="B12" s="20"/>
      <c r="C12" s="21"/>
      <c r="D12" s="22"/>
      <c r="E12" s="23"/>
      <c r="F12" s="23"/>
    </row>
    <row r="13" spans="2:6" ht="17.25" customHeight="1" x14ac:dyDescent="0.2">
      <c r="B13" s="112">
        <v>6.9444444444444441E-3</v>
      </c>
      <c r="C13" s="3">
        <v>0.41666666666666669</v>
      </c>
      <c r="D13" s="11">
        <f>C13+B13</f>
        <v>0.4236111111111111</v>
      </c>
      <c r="E13" s="7" t="s">
        <v>2</v>
      </c>
      <c r="F13" s="115" t="s">
        <v>84</v>
      </c>
    </row>
    <row r="14" spans="2:6" ht="17.25" customHeight="1" x14ac:dyDescent="0.2">
      <c r="B14" s="113"/>
      <c r="C14" s="4">
        <f>D13</f>
        <v>0.4236111111111111</v>
      </c>
      <c r="D14" s="2">
        <f>D13+$B$13</f>
        <v>0.43055555555555552</v>
      </c>
      <c r="E14" s="8" t="s">
        <v>8</v>
      </c>
      <c r="F14" s="116"/>
    </row>
    <row r="15" spans="2:6" ht="17.25" customHeight="1" x14ac:dyDescent="0.2">
      <c r="B15" s="113"/>
      <c r="C15" s="4">
        <f>C14+$B$13</f>
        <v>0.43055555555555552</v>
      </c>
      <c r="D15" s="2">
        <f>D14+$B$13</f>
        <v>0.43749999999999994</v>
      </c>
      <c r="E15" s="8" t="s">
        <v>9</v>
      </c>
      <c r="F15" s="116"/>
    </row>
    <row r="16" spans="2:6" ht="17.25" customHeight="1" x14ac:dyDescent="0.2">
      <c r="B16" s="113"/>
      <c r="C16" s="4">
        <f>C15+$B$13</f>
        <v>0.43749999999999994</v>
      </c>
      <c r="D16" s="2">
        <f>D15+$B$13</f>
        <v>0.44444444444444436</v>
      </c>
      <c r="E16" s="8" t="s">
        <v>10</v>
      </c>
      <c r="F16" s="116"/>
    </row>
    <row r="17" spans="2:6" ht="17.25" customHeight="1" thickBot="1" x14ac:dyDescent="0.25">
      <c r="B17" s="114"/>
      <c r="C17" s="5">
        <f>C16+$B$13</f>
        <v>0.44444444444444436</v>
      </c>
      <c r="D17" s="12">
        <f>D16+$B$13</f>
        <v>0.45138888888888878</v>
      </c>
      <c r="E17" s="9" t="s">
        <v>11</v>
      </c>
      <c r="F17" s="117"/>
    </row>
    <row r="18" spans="2:6" ht="9.75" customHeight="1" thickBot="1" x14ac:dyDescent="0.25">
      <c r="B18" s="23"/>
      <c r="C18" s="23"/>
      <c r="D18" s="23"/>
      <c r="E18" s="23"/>
      <c r="F18" s="23"/>
    </row>
    <row r="19" spans="2:6" x14ac:dyDescent="0.2">
      <c r="B19" s="112">
        <v>6.9444444444444441E-3</v>
      </c>
      <c r="C19" s="3">
        <v>0.4513888888888889</v>
      </c>
      <c r="D19" s="11">
        <f>D17+B19</f>
        <v>0.4583333333333332</v>
      </c>
      <c r="E19" s="7" t="s">
        <v>3</v>
      </c>
      <c r="F19" s="115" t="s">
        <v>50</v>
      </c>
    </row>
    <row r="20" spans="2:6" x14ac:dyDescent="0.2">
      <c r="B20" s="113"/>
      <c r="C20" s="4">
        <f>C19+$B$19</f>
        <v>0.45833333333333331</v>
      </c>
      <c r="D20" s="2">
        <f>D19+$B$19</f>
        <v>0.46527777777777762</v>
      </c>
      <c r="E20" s="8" t="s">
        <v>4</v>
      </c>
      <c r="F20" s="116"/>
    </row>
    <row r="21" spans="2:6" x14ac:dyDescent="0.2">
      <c r="B21" s="113"/>
      <c r="C21" s="4">
        <f>C20+$B$19</f>
        <v>0.46527777777777773</v>
      </c>
      <c r="D21" s="2">
        <f t="shared" ref="C21:D23" si="0">D20+$B$19</f>
        <v>0.47222222222222204</v>
      </c>
      <c r="E21" s="8" t="s">
        <v>5</v>
      </c>
      <c r="F21" s="116"/>
    </row>
    <row r="22" spans="2:6" x14ac:dyDescent="0.2">
      <c r="B22" s="113"/>
      <c r="C22" s="4">
        <f t="shared" si="0"/>
        <v>0.47222222222222215</v>
      </c>
      <c r="D22" s="2">
        <f t="shared" si="0"/>
        <v>0.47916666666666646</v>
      </c>
      <c r="E22" s="8" t="s">
        <v>6</v>
      </c>
      <c r="F22" s="116"/>
    </row>
    <row r="23" spans="2:6" ht="13.5" thickBot="1" x14ac:dyDescent="0.25">
      <c r="B23" s="114"/>
      <c r="C23" s="5">
        <f t="shared" si="0"/>
        <v>0.47916666666666657</v>
      </c>
      <c r="D23" s="12">
        <f t="shared" si="0"/>
        <v>0.48611111111111088</v>
      </c>
      <c r="E23" s="9" t="s">
        <v>7</v>
      </c>
      <c r="F23" s="117"/>
    </row>
    <row r="24" spans="2:6" ht="13.5" thickBot="1" x14ac:dyDescent="0.25">
      <c r="B24" s="18"/>
      <c r="C24" s="19">
        <v>0.98611111111111116</v>
      </c>
      <c r="D24" s="19">
        <v>0.54166666666666663</v>
      </c>
      <c r="E24" s="18"/>
      <c r="F24" s="18" t="s">
        <v>12</v>
      </c>
    </row>
    <row r="25" spans="2:6" x14ac:dyDescent="0.2">
      <c r="B25" s="112">
        <v>6.9444444444444441E-3</v>
      </c>
      <c r="C25" s="3">
        <v>0.54166666666666663</v>
      </c>
      <c r="D25" s="11">
        <f>C25+$B$25</f>
        <v>0.54861111111111105</v>
      </c>
      <c r="E25" s="7" t="s">
        <v>14</v>
      </c>
      <c r="F25" s="115" t="s">
        <v>64</v>
      </c>
    </row>
    <row r="26" spans="2:6" x14ac:dyDescent="0.2">
      <c r="B26" s="113"/>
      <c r="C26" s="4">
        <f>D25</f>
        <v>0.54861111111111105</v>
      </c>
      <c r="D26" s="2">
        <f>D25+$B$19</f>
        <v>0.55555555555555547</v>
      </c>
      <c r="E26" s="8" t="s">
        <v>17</v>
      </c>
      <c r="F26" s="116"/>
    </row>
    <row r="27" spans="2:6" x14ac:dyDescent="0.2">
      <c r="B27" s="113"/>
      <c r="C27" s="4">
        <f>C26+$B$19</f>
        <v>0.55555555555555547</v>
      </c>
      <c r="D27" s="2">
        <f t="shared" ref="D27:D29" si="1">D26+$B$19</f>
        <v>0.56249999999999989</v>
      </c>
      <c r="E27" s="8" t="s">
        <v>16</v>
      </c>
      <c r="F27" s="116"/>
    </row>
    <row r="28" spans="2:6" x14ac:dyDescent="0.2">
      <c r="B28" s="113"/>
      <c r="C28" s="4">
        <f t="shared" ref="C28:C29" si="2">C27+$B$19</f>
        <v>0.56249999999999989</v>
      </c>
      <c r="D28" s="2">
        <f t="shared" si="1"/>
        <v>0.56944444444444431</v>
      </c>
      <c r="E28" s="8" t="s">
        <v>15</v>
      </c>
      <c r="F28" s="116"/>
    </row>
    <row r="29" spans="2:6" ht="13.5" thickBot="1" x14ac:dyDescent="0.25">
      <c r="B29" s="114"/>
      <c r="C29" s="5">
        <f t="shared" si="2"/>
        <v>0.56944444444444431</v>
      </c>
      <c r="D29" s="12">
        <f t="shared" si="1"/>
        <v>0.57638888888888873</v>
      </c>
      <c r="E29" s="9" t="s">
        <v>13</v>
      </c>
      <c r="F29" s="117"/>
    </row>
    <row r="30" spans="2:6" ht="9.75" customHeight="1" thickBot="1" x14ac:dyDescent="0.25">
      <c r="B30" s="23"/>
      <c r="C30" s="23"/>
      <c r="D30" s="23"/>
      <c r="E30" s="23"/>
      <c r="F30" s="23"/>
    </row>
    <row r="31" spans="2:6" ht="35.1" customHeight="1" x14ac:dyDescent="0.2">
      <c r="B31" s="112">
        <v>6.9444444444444441E-3</v>
      </c>
      <c r="C31" s="33">
        <v>0.58333333333333337</v>
      </c>
      <c r="D31" s="34">
        <f>C31+$B$25</f>
        <v>0.59027777777777779</v>
      </c>
      <c r="E31" s="30" t="s">
        <v>22</v>
      </c>
      <c r="F31" s="115" t="s">
        <v>70</v>
      </c>
    </row>
    <row r="32" spans="2:6" ht="35.1" customHeight="1" x14ac:dyDescent="0.2">
      <c r="B32" s="113"/>
      <c r="C32" s="38">
        <f>D31</f>
        <v>0.59027777777777779</v>
      </c>
      <c r="D32" s="45">
        <f>D31+$B$19</f>
        <v>0.59722222222222221</v>
      </c>
      <c r="E32" s="44" t="s">
        <v>21</v>
      </c>
      <c r="F32" s="116"/>
    </row>
    <row r="33" spans="2:6" ht="35.1" customHeight="1" x14ac:dyDescent="0.2">
      <c r="B33" s="113"/>
      <c r="C33" s="38">
        <f>C32+$B$19</f>
        <v>0.59722222222222221</v>
      </c>
      <c r="D33" s="45">
        <f t="shared" ref="D33:D35" si="3">D32+$B$19</f>
        <v>0.60416666666666663</v>
      </c>
      <c r="E33" s="44" t="s">
        <v>20</v>
      </c>
      <c r="F33" s="116"/>
    </row>
    <row r="34" spans="2:6" ht="35.1" customHeight="1" x14ac:dyDescent="0.2">
      <c r="B34" s="113"/>
      <c r="C34" s="38">
        <f t="shared" ref="C34:C35" si="4">C33+$B$19</f>
        <v>0.60416666666666663</v>
      </c>
      <c r="D34" s="45">
        <f t="shared" si="3"/>
        <v>0.61111111111111105</v>
      </c>
      <c r="E34" s="44" t="s">
        <v>18</v>
      </c>
      <c r="F34" s="116"/>
    </row>
    <row r="35" spans="2:6" ht="35.1" customHeight="1" thickBot="1" x14ac:dyDescent="0.25">
      <c r="B35" s="114"/>
      <c r="C35" s="47">
        <f t="shared" si="4"/>
        <v>0.61111111111111105</v>
      </c>
      <c r="D35" s="48">
        <f t="shared" si="3"/>
        <v>0.61805555555555547</v>
      </c>
      <c r="E35" s="46" t="s">
        <v>19</v>
      </c>
      <c r="F35" s="117"/>
    </row>
    <row r="36" spans="2:6" ht="13.5" thickBot="1" x14ac:dyDescent="0.25">
      <c r="B36" s="23"/>
      <c r="C36" s="23"/>
      <c r="D36" s="23"/>
      <c r="E36" s="23"/>
      <c r="F36" s="23"/>
    </row>
    <row r="37" spans="2:6" x14ac:dyDescent="0.2">
      <c r="B37" s="112">
        <v>6.9444444444444441E-3</v>
      </c>
      <c r="C37" s="33">
        <v>0.625</v>
      </c>
      <c r="D37" s="34">
        <f>C37+$B$25</f>
        <v>0.63194444444444442</v>
      </c>
      <c r="E37" s="44" t="s">
        <v>30</v>
      </c>
      <c r="F37" s="115" t="s">
        <v>71</v>
      </c>
    </row>
    <row r="38" spans="2:6" x14ac:dyDescent="0.2">
      <c r="B38" s="113"/>
      <c r="C38" s="38">
        <f>D37</f>
        <v>0.63194444444444442</v>
      </c>
      <c r="D38" s="45">
        <f>D37+$B$19</f>
        <v>0.63888888888888884</v>
      </c>
      <c r="E38" s="44" t="s">
        <v>29</v>
      </c>
      <c r="F38" s="116"/>
    </row>
    <row r="39" spans="2:6" x14ac:dyDescent="0.2">
      <c r="B39" s="113"/>
      <c r="C39" s="38">
        <f>C38+$B$19</f>
        <v>0.63888888888888884</v>
      </c>
      <c r="D39" s="45">
        <f t="shared" ref="D39:D41" si="5">D38+$B$19</f>
        <v>0.64583333333333326</v>
      </c>
      <c r="E39" s="44" t="s">
        <v>27</v>
      </c>
      <c r="F39" s="116"/>
    </row>
    <row r="40" spans="2:6" ht="13.5" thickBot="1" x14ac:dyDescent="0.25">
      <c r="B40" s="113"/>
      <c r="C40" s="38">
        <f t="shared" ref="C40:C41" si="6">C39+$B$19</f>
        <v>0.64583333333333326</v>
      </c>
      <c r="D40" s="45">
        <f t="shared" si="5"/>
        <v>0.65277777777777768</v>
      </c>
      <c r="E40" s="46" t="s">
        <v>28</v>
      </c>
      <c r="F40" s="116"/>
    </row>
    <row r="41" spans="2:6" ht="13.5" thickBot="1" x14ac:dyDescent="0.25">
      <c r="B41" s="114"/>
      <c r="C41" s="47">
        <f t="shared" si="6"/>
        <v>0.65277777777777768</v>
      </c>
      <c r="D41" s="48">
        <f t="shared" si="5"/>
        <v>0.6597222222222221</v>
      </c>
      <c r="E41" s="46" t="s">
        <v>25</v>
      </c>
      <c r="F41" s="117"/>
    </row>
    <row r="42" spans="2:6" ht="13.5" thickBot="1" x14ac:dyDescent="0.25">
      <c r="B42" s="23"/>
      <c r="C42" s="23"/>
      <c r="D42" s="23"/>
      <c r="E42" s="23"/>
      <c r="F42" s="23"/>
    </row>
    <row r="43" spans="2:6" x14ac:dyDescent="0.2">
      <c r="B43" s="112">
        <v>6.9444444444444441E-3</v>
      </c>
      <c r="C43" s="3">
        <v>0.66666666666666663</v>
      </c>
      <c r="D43" s="11">
        <f>C43+$B$25</f>
        <v>0.67361111111111105</v>
      </c>
      <c r="E43" s="7" t="s">
        <v>34</v>
      </c>
      <c r="F43" s="115" t="s">
        <v>71</v>
      </c>
    </row>
    <row r="44" spans="2:6" x14ac:dyDescent="0.2">
      <c r="B44" s="113"/>
      <c r="C44" s="4">
        <f>D43</f>
        <v>0.67361111111111105</v>
      </c>
      <c r="D44" s="2">
        <f>D43+$B$19</f>
        <v>0.68055555555555547</v>
      </c>
      <c r="E44" s="8" t="s">
        <v>33</v>
      </c>
      <c r="F44" s="118"/>
    </row>
    <row r="45" spans="2:6" x14ac:dyDescent="0.2">
      <c r="B45" s="113"/>
      <c r="C45" s="4">
        <f>C44+$B$19</f>
        <v>0.68055555555555547</v>
      </c>
      <c r="D45" s="2">
        <f t="shared" ref="D45:D47" si="7">D44+$B$19</f>
        <v>0.68749999999999989</v>
      </c>
      <c r="E45" s="8" t="s">
        <v>32</v>
      </c>
      <c r="F45" s="118"/>
    </row>
    <row r="46" spans="2:6" x14ac:dyDescent="0.2">
      <c r="B46" s="113"/>
      <c r="C46" s="4">
        <f t="shared" ref="C46:C47" si="8">C45+$B$19</f>
        <v>0.68749999999999989</v>
      </c>
      <c r="D46" s="2">
        <f t="shared" si="7"/>
        <v>0.69444444444444431</v>
      </c>
      <c r="E46" s="8" t="s">
        <v>26</v>
      </c>
      <c r="F46" s="118"/>
    </row>
    <row r="47" spans="2:6" ht="13.5" thickBot="1" x14ac:dyDescent="0.25">
      <c r="B47" s="114"/>
      <c r="C47" s="5">
        <f t="shared" si="8"/>
        <v>0.69444444444444431</v>
      </c>
      <c r="D47" s="12">
        <f t="shared" si="7"/>
        <v>0.70138888888888873</v>
      </c>
      <c r="E47" s="9" t="s">
        <v>31</v>
      </c>
      <c r="F47" s="119"/>
    </row>
    <row r="48" spans="2:6" ht="6" customHeight="1" thickBot="1" x14ac:dyDescent="0.25"/>
    <row r="49" spans="2:6" x14ac:dyDescent="0.2">
      <c r="B49" s="3">
        <v>0.70833333333333337</v>
      </c>
      <c r="C49" s="11">
        <v>0.71875</v>
      </c>
      <c r="D49" s="120" t="s">
        <v>43</v>
      </c>
      <c r="E49" s="120"/>
      <c r="F49" s="121"/>
    </row>
    <row r="50" spans="2:6" ht="13.5" thickBot="1" x14ac:dyDescent="0.25">
      <c r="B50" s="28" t="s">
        <v>46</v>
      </c>
      <c r="C50" s="15"/>
      <c r="D50" s="106" t="s">
        <v>45</v>
      </c>
      <c r="E50" s="107"/>
      <c r="F50" s="108"/>
    </row>
    <row r="51" spans="2:6" ht="13.5" thickBot="1" x14ac:dyDescent="0.25">
      <c r="B51" s="27" t="s">
        <v>56</v>
      </c>
      <c r="C51" s="37"/>
      <c r="D51" s="109" t="s">
        <v>53</v>
      </c>
      <c r="E51" s="110"/>
      <c r="F51" s="111"/>
    </row>
  </sheetData>
  <mergeCells count="18">
    <mergeCell ref="D9:F9"/>
    <mergeCell ref="D10:F10"/>
    <mergeCell ref="B25:B29"/>
    <mergeCell ref="F25:F29"/>
    <mergeCell ref="B31:B35"/>
    <mergeCell ref="F31:F35"/>
    <mergeCell ref="D11:F11"/>
    <mergeCell ref="F13:F17"/>
    <mergeCell ref="B13:B17"/>
    <mergeCell ref="B19:B23"/>
    <mergeCell ref="F19:F23"/>
    <mergeCell ref="D50:F50"/>
    <mergeCell ref="D51:F51"/>
    <mergeCell ref="B37:B41"/>
    <mergeCell ref="F37:F41"/>
    <mergeCell ref="B43:B47"/>
    <mergeCell ref="F43:F47"/>
    <mergeCell ref="D49:F49"/>
  </mergeCells>
  <pageMargins left="0.25" right="0.25" top="0.44" bottom="0.38" header="0.3" footer="0.3"/>
  <pageSetup paperSize="9" scale="9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54"/>
  <sheetViews>
    <sheetView zoomScaleNormal="100" workbookViewId="0">
      <selection activeCell="D8" sqref="D8:G8"/>
    </sheetView>
  </sheetViews>
  <sheetFormatPr defaultRowHeight="12.75" x14ac:dyDescent="0.2"/>
  <cols>
    <col min="1" max="1" width="4.5703125" customWidth="1"/>
    <col min="2" max="2" width="8.42578125" customWidth="1"/>
    <col min="3" max="3" width="9.140625" customWidth="1"/>
    <col min="4" max="4" width="11.85546875" customWidth="1"/>
    <col min="5" max="6" width="19.28515625" customWidth="1"/>
    <col min="7" max="7" width="54.42578125" customWidth="1"/>
  </cols>
  <sheetData>
    <row r="3" spans="2:7" ht="15.75" x14ac:dyDescent="0.25">
      <c r="E3" s="24" t="s">
        <v>0</v>
      </c>
    </row>
    <row r="4" spans="2:7" ht="15.75" x14ac:dyDescent="0.25">
      <c r="E4" s="24"/>
    </row>
    <row r="5" spans="2:7" ht="15.75" x14ac:dyDescent="0.25">
      <c r="E5" s="26" t="s">
        <v>49</v>
      </c>
      <c r="F5" s="24"/>
    </row>
    <row r="7" spans="2:7" ht="13.5" thickBot="1" x14ac:dyDescent="0.25">
      <c r="D7" s="13" t="s">
        <v>23</v>
      </c>
    </row>
    <row r="8" spans="2:7" x14ac:dyDescent="0.2">
      <c r="B8" s="3">
        <v>0.35416666666666669</v>
      </c>
      <c r="C8" s="11">
        <v>0.36458333333333331</v>
      </c>
      <c r="D8" s="120" t="s">
        <v>44</v>
      </c>
      <c r="E8" s="120"/>
      <c r="F8" s="127"/>
      <c r="G8" s="121"/>
    </row>
    <row r="9" spans="2:7" x14ac:dyDescent="0.2">
      <c r="B9" s="4">
        <v>0.36458333333333331</v>
      </c>
      <c r="C9" s="14">
        <v>0.38541666666666669</v>
      </c>
      <c r="D9" s="122" t="s">
        <v>48</v>
      </c>
      <c r="E9" s="122"/>
      <c r="F9" s="128"/>
      <c r="G9" s="123"/>
    </row>
    <row r="10" spans="2:7" ht="37.5" customHeight="1" thickBot="1" x14ac:dyDescent="0.25">
      <c r="B10" s="16">
        <v>0.38541666666666669</v>
      </c>
      <c r="C10" s="17">
        <v>0.41666666666666669</v>
      </c>
      <c r="D10" s="124" t="s">
        <v>58</v>
      </c>
      <c r="E10" s="125"/>
      <c r="F10" s="129"/>
      <c r="G10" s="126"/>
    </row>
    <row r="11" spans="2:7" ht="32.25" customHeight="1" thickBot="1" x14ac:dyDescent="0.25">
      <c r="B11" s="20"/>
      <c r="C11" s="21"/>
      <c r="D11" s="22"/>
      <c r="E11" s="74" t="s">
        <v>65</v>
      </c>
      <c r="F11" s="74" t="s">
        <v>66</v>
      </c>
      <c r="G11" s="23"/>
    </row>
    <row r="12" spans="2:7" s="32" customFormat="1" ht="12.75" customHeight="1" x14ac:dyDescent="0.2">
      <c r="B12" s="112">
        <v>6.9444444444444441E-3</v>
      </c>
      <c r="C12" s="33">
        <v>0.41666666666666669</v>
      </c>
      <c r="D12" s="70">
        <f>C12+B12</f>
        <v>0.4236111111111111</v>
      </c>
      <c r="E12" s="62" t="s">
        <v>2</v>
      </c>
      <c r="F12" s="62" t="s">
        <v>8</v>
      </c>
      <c r="G12" s="132" t="s">
        <v>67</v>
      </c>
    </row>
    <row r="13" spans="2:7" s="32" customFormat="1" ht="13.5" thickBot="1" x14ac:dyDescent="0.25">
      <c r="B13" s="113"/>
      <c r="C13" s="38">
        <f>D12</f>
        <v>0.4236111111111111</v>
      </c>
      <c r="D13" s="71">
        <f>D12+$B$12</f>
        <v>0.43055555555555552</v>
      </c>
      <c r="E13" s="63" t="s">
        <v>9</v>
      </c>
      <c r="F13" s="63" t="s">
        <v>10</v>
      </c>
      <c r="G13" s="133"/>
    </row>
    <row r="14" spans="2:7" s="32" customFormat="1" ht="13.5" thickBot="1" x14ac:dyDescent="0.25">
      <c r="B14" s="113"/>
      <c r="C14" s="38">
        <f>C13+$B$12</f>
        <v>0.43055555555555552</v>
      </c>
      <c r="D14" s="71">
        <f>D13+$B$12</f>
        <v>0.43749999999999994</v>
      </c>
      <c r="E14" s="64" t="s">
        <v>11</v>
      </c>
      <c r="F14" s="62" t="s">
        <v>2</v>
      </c>
      <c r="G14" s="133"/>
    </row>
    <row r="15" spans="2:7" s="32" customFormat="1" x14ac:dyDescent="0.2">
      <c r="B15" s="113"/>
      <c r="C15" s="38">
        <f>C14+$B$12</f>
        <v>0.43749999999999994</v>
      </c>
      <c r="D15" s="71">
        <f>D14+$B$12</f>
        <v>0.44444444444444436</v>
      </c>
      <c r="E15" s="63" t="s">
        <v>8</v>
      </c>
      <c r="F15" s="63" t="s">
        <v>9</v>
      </c>
      <c r="G15" s="133"/>
    </row>
    <row r="16" spans="2:7" s="32" customFormat="1" ht="13.5" thickBot="1" x14ac:dyDescent="0.25">
      <c r="B16" s="114"/>
      <c r="C16" s="47">
        <f>C15+$B$12</f>
        <v>0.44444444444444436</v>
      </c>
      <c r="D16" s="72">
        <f>D15+$B$12</f>
        <v>0.45138888888888878</v>
      </c>
      <c r="E16" s="64" t="s">
        <v>10</v>
      </c>
      <c r="F16" s="64" t="s">
        <v>11</v>
      </c>
      <c r="G16" s="134"/>
    </row>
    <row r="17" spans="2:7" s="32" customFormat="1" ht="13.5" thickBot="1" x14ac:dyDescent="0.25">
      <c r="B17" s="43"/>
      <c r="C17" s="40"/>
      <c r="D17" s="41"/>
      <c r="E17" s="65"/>
      <c r="F17" s="65"/>
      <c r="G17" s="43"/>
    </row>
    <row r="18" spans="2:7" s="32" customFormat="1" ht="12.75" customHeight="1" x14ac:dyDescent="0.2">
      <c r="B18" s="112">
        <v>6.9444444444444441E-3</v>
      </c>
      <c r="C18" s="33">
        <f>D16</f>
        <v>0.45138888888888878</v>
      </c>
      <c r="D18" s="70">
        <f>D16+B18</f>
        <v>0.4583333333333332</v>
      </c>
      <c r="E18" s="62" t="s">
        <v>3</v>
      </c>
      <c r="F18" s="62" t="s">
        <v>4</v>
      </c>
      <c r="G18" s="132" t="s">
        <v>67</v>
      </c>
    </row>
    <row r="19" spans="2:7" s="32" customFormat="1" ht="13.5" thickBot="1" x14ac:dyDescent="0.25">
      <c r="B19" s="113"/>
      <c r="C19" s="38">
        <f>D18</f>
        <v>0.4583333333333332</v>
      </c>
      <c r="D19" s="71">
        <f>D18+$B$18</f>
        <v>0.46527777777777762</v>
      </c>
      <c r="E19" s="63" t="s">
        <v>5</v>
      </c>
      <c r="F19" s="63" t="s">
        <v>6</v>
      </c>
      <c r="G19" s="133"/>
    </row>
    <row r="20" spans="2:7" s="32" customFormat="1" ht="13.5" thickBot="1" x14ac:dyDescent="0.25">
      <c r="B20" s="113"/>
      <c r="C20" s="38">
        <f>C19+$B$18</f>
        <v>0.46527777777777762</v>
      </c>
      <c r="D20" s="71">
        <f t="shared" ref="C20:D22" si="0">D19+$B$18</f>
        <v>0.47222222222222204</v>
      </c>
      <c r="E20" s="64" t="s">
        <v>7</v>
      </c>
      <c r="F20" s="62" t="s">
        <v>3</v>
      </c>
      <c r="G20" s="133"/>
    </row>
    <row r="21" spans="2:7" s="32" customFormat="1" x14ac:dyDescent="0.2">
      <c r="B21" s="113"/>
      <c r="C21" s="38">
        <f t="shared" si="0"/>
        <v>0.47222222222222204</v>
      </c>
      <c r="D21" s="71">
        <f t="shared" si="0"/>
        <v>0.47916666666666646</v>
      </c>
      <c r="E21" s="63" t="s">
        <v>4</v>
      </c>
      <c r="F21" s="63" t="s">
        <v>5</v>
      </c>
      <c r="G21" s="133"/>
    </row>
    <row r="22" spans="2:7" s="32" customFormat="1" ht="13.5" thickBot="1" x14ac:dyDescent="0.25">
      <c r="B22" s="114"/>
      <c r="C22" s="47">
        <f t="shared" si="0"/>
        <v>0.47916666666666646</v>
      </c>
      <c r="D22" s="72">
        <f t="shared" si="0"/>
        <v>0.48611111111111088</v>
      </c>
      <c r="E22" s="64" t="s">
        <v>6</v>
      </c>
      <c r="F22" s="64" t="s">
        <v>7</v>
      </c>
      <c r="G22" s="134"/>
    </row>
    <row r="23" spans="2:7" s="32" customFormat="1" ht="13.5" thickBot="1" x14ac:dyDescent="0.25">
      <c r="B23" s="49"/>
      <c r="C23" s="60">
        <v>0.48958333333333331</v>
      </c>
      <c r="D23" s="61">
        <v>0.54166666666666663</v>
      </c>
      <c r="E23" s="66"/>
      <c r="F23" s="66"/>
      <c r="G23" s="49" t="s">
        <v>12</v>
      </c>
    </row>
    <row r="24" spans="2:7" s="32" customFormat="1" ht="12.75" customHeight="1" x14ac:dyDescent="0.2">
      <c r="B24" s="112">
        <v>6.9444444444444441E-3</v>
      </c>
      <c r="C24" s="33">
        <f>D23</f>
        <v>0.54166666666666663</v>
      </c>
      <c r="D24" s="70">
        <f>C24+$B$24</f>
        <v>0.54861111111111105</v>
      </c>
      <c r="E24" s="62" t="s">
        <v>13</v>
      </c>
      <c r="F24" s="63" t="s">
        <v>15</v>
      </c>
      <c r="G24" s="132" t="s">
        <v>67</v>
      </c>
    </row>
    <row r="25" spans="2:7" s="32" customFormat="1" ht="13.5" thickBot="1" x14ac:dyDescent="0.25">
      <c r="B25" s="113"/>
      <c r="C25" s="38">
        <f>D24</f>
        <v>0.54861111111111105</v>
      </c>
      <c r="D25" s="71">
        <f>D24+$B$18</f>
        <v>0.55555555555555547</v>
      </c>
      <c r="E25" s="63" t="s">
        <v>16</v>
      </c>
      <c r="F25" s="63" t="s">
        <v>17</v>
      </c>
      <c r="G25" s="133"/>
    </row>
    <row r="26" spans="2:7" s="32" customFormat="1" ht="13.5" thickBot="1" x14ac:dyDescent="0.25">
      <c r="B26" s="113"/>
      <c r="C26" s="38">
        <f>C25+$B$18</f>
        <v>0.55555555555555547</v>
      </c>
      <c r="D26" s="71">
        <f t="shared" ref="D26:D28" si="1">D25+$B$18</f>
        <v>0.56249999999999989</v>
      </c>
      <c r="E26" s="64" t="s">
        <v>14</v>
      </c>
      <c r="F26" s="62" t="s">
        <v>13</v>
      </c>
      <c r="G26" s="133"/>
    </row>
    <row r="27" spans="2:7" s="32" customFormat="1" x14ac:dyDescent="0.2">
      <c r="B27" s="113"/>
      <c r="C27" s="38">
        <f t="shared" ref="C27:C28" si="2">C26+$B$18</f>
        <v>0.56249999999999989</v>
      </c>
      <c r="D27" s="71">
        <f t="shared" si="1"/>
        <v>0.56944444444444431</v>
      </c>
      <c r="E27" s="63" t="s">
        <v>15</v>
      </c>
      <c r="F27" s="63" t="s">
        <v>16</v>
      </c>
      <c r="G27" s="133"/>
    </row>
    <row r="28" spans="2:7" s="32" customFormat="1" ht="13.5" thickBot="1" x14ac:dyDescent="0.25">
      <c r="B28" s="114"/>
      <c r="C28" s="47">
        <f t="shared" si="2"/>
        <v>0.56944444444444431</v>
      </c>
      <c r="D28" s="72">
        <f t="shared" si="1"/>
        <v>0.57638888888888873</v>
      </c>
      <c r="E28" s="64" t="s">
        <v>17</v>
      </c>
      <c r="F28" s="64" t="s">
        <v>14</v>
      </c>
      <c r="G28" s="134"/>
    </row>
    <row r="29" spans="2:7" s="32" customFormat="1" ht="13.5" thickBot="1" x14ac:dyDescent="0.25">
      <c r="B29" s="43"/>
      <c r="C29" s="43"/>
      <c r="D29" s="43"/>
      <c r="E29" s="65"/>
      <c r="F29" s="65"/>
      <c r="G29" s="43"/>
    </row>
    <row r="30" spans="2:7" s="32" customFormat="1" ht="20.100000000000001" customHeight="1" x14ac:dyDescent="0.2">
      <c r="B30" s="112">
        <v>6.9444444444444441E-3</v>
      </c>
      <c r="C30" s="33">
        <v>0.58333333333333337</v>
      </c>
      <c r="D30" s="70">
        <f>C30+$B$24</f>
        <v>0.59027777777777779</v>
      </c>
      <c r="E30" s="67" t="s">
        <v>38</v>
      </c>
      <c r="F30" s="67" t="s">
        <v>42</v>
      </c>
      <c r="G30" s="132" t="s">
        <v>68</v>
      </c>
    </row>
    <row r="31" spans="2:7" s="32" customFormat="1" ht="20.100000000000001" customHeight="1" x14ac:dyDescent="0.2">
      <c r="B31" s="113"/>
      <c r="C31" s="38">
        <f>D30</f>
        <v>0.59027777777777779</v>
      </c>
      <c r="D31" s="71">
        <f>D30+$B$18</f>
        <v>0.59722222222222221</v>
      </c>
      <c r="E31" s="68" t="s">
        <v>41</v>
      </c>
      <c r="F31" s="68" t="s">
        <v>40</v>
      </c>
      <c r="G31" s="133"/>
    </row>
    <row r="32" spans="2:7" s="32" customFormat="1" ht="20.100000000000001" customHeight="1" x14ac:dyDescent="0.2">
      <c r="B32" s="113"/>
      <c r="C32" s="38">
        <f>C31+$B$18</f>
        <v>0.59722222222222221</v>
      </c>
      <c r="D32" s="71">
        <f t="shared" ref="D32:D34" si="3">D31+$B$18</f>
        <v>0.60416666666666663</v>
      </c>
      <c r="E32" s="68" t="s">
        <v>39</v>
      </c>
      <c r="F32" s="68" t="s">
        <v>38</v>
      </c>
      <c r="G32" s="133"/>
    </row>
    <row r="33" spans="2:7" s="32" customFormat="1" ht="20.100000000000001" customHeight="1" x14ac:dyDescent="0.2">
      <c r="B33" s="113"/>
      <c r="C33" s="38">
        <f t="shared" ref="C33:C34" si="4">C32+$B$18</f>
        <v>0.60416666666666663</v>
      </c>
      <c r="D33" s="71">
        <f t="shared" si="3"/>
        <v>0.61111111111111105</v>
      </c>
      <c r="E33" s="68" t="s">
        <v>42</v>
      </c>
      <c r="F33" s="68" t="s">
        <v>41</v>
      </c>
      <c r="G33" s="133"/>
    </row>
    <row r="34" spans="2:7" s="32" customFormat="1" ht="20.100000000000001" customHeight="1" x14ac:dyDescent="0.2">
      <c r="B34" s="113"/>
      <c r="C34" s="38">
        <f t="shared" si="4"/>
        <v>0.61111111111111105</v>
      </c>
      <c r="D34" s="71">
        <f t="shared" si="3"/>
        <v>0.61805555555555547</v>
      </c>
      <c r="E34" s="68" t="s">
        <v>40</v>
      </c>
      <c r="F34" s="68" t="s">
        <v>39</v>
      </c>
      <c r="G34" s="133"/>
    </row>
    <row r="35" spans="2:7" s="32" customFormat="1" ht="20.100000000000001" customHeight="1" x14ac:dyDescent="0.2">
      <c r="B35" s="113"/>
      <c r="C35" s="59">
        <f>D34</f>
        <v>0.61805555555555547</v>
      </c>
      <c r="D35" s="71">
        <f>C35+$B$24</f>
        <v>0.62499999999999989</v>
      </c>
      <c r="E35" s="68" t="s">
        <v>41</v>
      </c>
      <c r="F35" s="68" t="s">
        <v>38</v>
      </c>
      <c r="G35" s="133"/>
    </row>
    <row r="36" spans="2:7" s="32" customFormat="1" ht="20.100000000000001" customHeight="1" x14ac:dyDescent="0.2">
      <c r="B36" s="113"/>
      <c r="C36" s="38">
        <f>D35</f>
        <v>0.62499999999999989</v>
      </c>
      <c r="D36" s="71">
        <f>D35+$B$18</f>
        <v>0.63194444444444431</v>
      </c>
      <c r="E36" s="68" t="s">
        <v>42</v>
      </c>
      <c r="F36" s="68" t="s">
        <v>39</v>
      </c>
      <c r="G36" s="133"/>
    </row>
    <row r="37" spans="2:7" s="32" customFormat="1" ht="20.100000000000001" customHeight="1" x14ac:dyDescent="0.2">
      <c r="B37" s="113"/>
      <c r="C37" s="38">
        <f>C36+$B$18</f>
        <v>0.63194444444444431</v>
      </c>
      <c r="D37" s="71">
        <f t="shared" ref="D37:D39" si="5">D36+$B$18</f>
        <v>0.63888888888888873</v>
      </c>
      <c r="E37" s="68" t="s">
        <v>38</v>
      </c>
      <c r="F37" s="68" t="s">
        <v>40</v>
      </c>
      <c r="G37" s="133"/>
    </row>
    <row r="38" spans="2:7" s="32" customFormat="1" ht="20.100000000000001" customHeight="1" x14ac:dyDescent="0.2">
      <c r="B38" s="113"/>
      <c r="C38" s="38">
        <f t="shared" ref="C38:C39" si="6">C37+$B$18</f>
        <v>0.63888888888888873</v>
      </c>
      <c r="D38" s="71">
        <f t="shared" si="5"/>
        <v>0.64583333333333315</v>
      </c>
      <c r="E38" s="68" t="s">
        <v>39</v>
      </c>
      <c r="F38" s="68" t="s">
        <v>41</v>
      </c>
      <c r="G38" s="133"/>
    </row>
    <row r="39" spans="2:7" s="32" customFormat="1" ht="20.100000000000001" customHeight="1" thickBot="1" x14ac:dyDescent="0.25">
      <c r="B39" s="114"/>
      <c r="C39" s="58">
        <f t="shared" si="6"/>
        <v>0.64583333333333315</v>
      </c>
      <c r="D39" s="73">
        <f t="shared" si="5"/>
        <v>0.65277777777777757</v>
      </c>
      <c r="E39" s="69" t="s">
        <v>40</v>
      </c>
      <c r="F39" s="69" t="s">
        <v>42</v>
      </c>
      <c r="G39" s="134"/>
    </row>
    <row r="40" spans="2:7" s="32" customFormat="1" ht="13.5" thickBot="1" x14ac:dyDescent="0.25">
      <c r="B40" s="43"/>
      <c r="C40" s="40"/>
      <c r="D40" s="41"/>
      <c r="E40" s="65"/>
      <c r="F40" s="65"/>
      <c r="G40" s="43"/>
    </row>
    <row r="41" spans="2:7" s="32" customFormat="1" ht="20.100000000000001" customHeight="1" x14ac:dyDescent="0.2">
      <c r="B41" s="112">
        <v>6.9444444444444441E-3</v>
      </c>
      <c r="C41" s="38">
        <v>0.65277777777777779</v>
      </c>
      <c r="D41" s="71">
        <f>C41+$B$24</f>
        <v>0.65972222222222221</v>
      </c>
      <c r="E41" s="68" t="s">
        <v>38</v>
      </c>
      <c r="F41" s="68" t="s">
        <v>42</v>
      </c>
      <c r="G41" s="132" t="s">
        <v>71</v>
      </c>
    </row>
    <row r="42" spans="2:7" s="32" customFormat="1" ht="20.100000000000001" customHeight="1" x14ac:dyDescent="0.2">
      <c r="B42" s="113"/>
      <c r="C42" s="38">
        <f>D41</f>
        <v>0.65972222222222221</v>
      </c>
      <c r="D42" s="71">
        <f>D41+$B$18</f>
        <v>0.66666666666666663</v>
      </c>
      <c r="E42" s="68" t="s">
        <v>41</v>
      </c>
      <c r="F42" s="68" t="s">
        <v>40</v>
      </c>
      <c r="G42" s="133"/>
    </row>
    <row r="43" spans="2:7" s="32" customFormat="1" ht="20.100000000000001" customHeight="1" x14ac:dyDescent="0.2">
      <c r="B43" s="113"/>
      <c r="C43" s="38">
        <f>C42+$B$18</f>
        <v>0.66666666666666663</v>
      </c>
      <c r="D43" s="71">
        <f t="shared" ref="D43:D45" si="7">D42+$B$18</f>
        <v>0.67361111111111105</v>
      </c>
      <c r="E43" s="68" t="s">
        <v>39</v>
      </c>
      <c r="F43" s="68" t="s">
        <v>38</v>
      </c>
      <c r="G43" s="133"/>
    </row>
    <row r="44" spans="2:7" s="32" customFormat="1" ht="20.100000000000001" customHeight="1" x14ac:dyDescent="0.2">
      <c r="B44" s="113"/>
      <c r="C44" s="38">
        <f t="shared" ref="C44:C45" si="8">C43+$B$18</f>
        <v>0.67361111111111105</v>
      </c>
      <c r="D44" s="71">
        <f t="shared" si="7"/>
        <v>0.68055555555555547</v>
      </c>
      <c r="E44" s="68" t="s">
        <v>42</v>
      </c>
      <c r="F44" s="68" t="s">
        <v>41</v>
      </c>
      <c r="G44" s="133"/>
    </row>
    <row r="45" spans="2:7" s="32" customFormat="1" ht="20.100000000000001" customHeight="1" x14ac:dyDescent="0.2">
      <c r="B45" s="113"/>
      <c r="C45" s="38">
        <f t="shared" si="8"/>
        <v>0.68055555555555547</v>
      </c>
      <c r="D45" s="71">
        <f t="shared" si="7"/>
        <v>0.68749999999999989</v>
      </c>
      <c r="E45" s="68" t="s">
        <v>40</v>
      </c>
      <c r="F45" s="68" t="s">
        <v>39</v>
      </c>
      <c r="G45" s="133"/>
    </row>
    <row r="46" spans="2:7" s="32" customFormat="1" ht="20.100000000000001" customHeight="1" x14ac:dyDescent="0.2">
      <c r="B46" s="113"/>
      <c r="C46" s="59">
        <f>D45</f>
        <v>0.68749999999999989</v>
      </c>
      <c r="D46" s="71">
        <f>C46+$B$24</f>
        <v>0.69444444444444431</v>
      </c>
      <c r="E46" s="68" t="s">
        <v>41</v>
      </c>
      <c r="F46" s="68" t="s">
        <v>38</v>
      </c>
      <c r="G46" s="133"/>
    </row>
    <row r="47" spans="2:7" s="32" customFormat="1" ht="20.100000000000001" customHeight="1" x14ac:dyDescent="0.2">
      <c r="B47" s="113"/>
      <c r="C47" s="38">
        <f>D46</f>
        <v>0.69444444444444431</v>
      </c>
      <c r="D47" s="71">
        <f>D46+$B$18</f>
        <v>0.70138888888888873</v>
      </c>
      <c r="E47" s="68" t="s">
        <v>42</v>
      </c>
      <c r="F47" s="68" t="s">
        <v>39</v>
      </c>
      <c r="G47" s="133"/>
    </row>
    <row r="48" spans="2:7" s="32" customFormat="1" ht="20.100000000000001" customHeight="1" x14ac:dyDescent="0.2">
      <c r="B48" s="113"/>
      <c r="C48" s="38">
        <f>C47+$B$18</f>
        <v>0.70138888888888873</v>
      </c>
      <c r="D48" s="71">
        <f t="shared" ref="D48:D50" si="9">D47+$B$18</f>
        <v>0.70833333333333315</v>
      </c>
      <c r="E48" s="68" t="s">
        <v>38</v>
      </c>
      <c r="F48" s="68" t="s">
        <v>40</v>
      </c>
      <c r="G48" s="133"/>
    </row>
    <row r="49" spans="2:7" s="32" customFormat="1" ht="20.100000000000001" customHeight="1" x14ac:dyDescent="0.2">
      <c r="B49" s="113"/>
      <c r="C49" s="38">
        <f t="shared" ref="C49:C50" si="10">C48+$B$18</f>
        <v>0.70833333333333315</v>
      </c>
      <c r="D49" s="71">
        <f t="shared" si="9"/>
        <v>0.71527777777777757</v>
      </c>
      <c r="E49" s="68" t="s">
        <v>39</v>
      </c>
      <c r="F49" s="68" t="s">
        <v>41</v>
      </c>
      <c r="G49" s="133"/>
    </row>
    <row r="50" spans="2:7" s="32" customFormat="1" ht="20.100000000000001" customHeight="1" thickBot="1" x14ac:dyDescent="0.25">
      <c r="B50" s="114"/>
      <c r="C50" s="58">
        <f t="shared" si="10"/>
        <v>0.71527777777777757</v>
      </c>
      <c r="D50" s="73">
        <f t="shared" si="9"/>
        <v>0.72222222222222199</v>
      </c>
      <c r="E50" s="69" t="s">
        <v>40</v>
      </c>
      <c r="F50" s="69" t="s">
        <v>42</v>
      </c>
      <c r="G50" s="134"/>
    </row>
    <row r="51" spans="2:7" s="32" customFormat="1" ht="13.5" thickBot="1" x14ac:dyDescent="0.25">
      <c r="B51" s="43"/>
      <c r="C51" s="43"/>
      <c r="D51" s="43"/>
      <c r="E51" s="43"/>
      <c r="F51" s="43"/>
      <c r="G51" s="43"/>
    </row>
    <row r="52" spans="2:7" s="32" customFormat="1" ht="18" customHeight="1" x14ac:dyDescent="0.2">
      <c r="C52" s="33">
        <f>D50</f>
        <v>0.72222222222222199</v>
      </c>
      <c r="D52" s="34">
        <v>0.72916666666666663</v>
      </c>
      <c r="E52" s="29" t="s">
        <v>43</v>
      </c>
      <c r="F52" s="29"/>
      <c r="G52" s="30"/>
    </row>
    <row r="53" spans="2:7" s="32" customFormat="1" ht="18" customHeight="1" x14ac:dyDescent="0.2">
      <c r="C53" s="55" t="s">
        <v>55</v>
      </c>
      <c r="D53" s="45"/>
      <c r="E53" s="130" t="s">
        <v>53</v>
      </c>
      <c r="F53" s="130"/>
      <c r="G53" s="131"/>
    </row>
    <row r="54" spans="2:7" ht="13.5" thickBot="1" x14ac:dyDescent="0.25">
      <c r="C54" s="35" t="s">
        <v>52</v>
      </c>
      <c r="D54" s="36"/>
      <c r="E54" s="51" t="s">
        <v>45</v>
      </c>
      <c r="F54" s="36"/>
      <c r="G54" s="56"/>
    </row>
  </sheetData>
  <mergeCells count="14">
    <mergeCell ref="D8:G8"/>
    <mergeCell ref="D9:G9"/>
    <mergeCell ref="D10:G10"/>
    <mergeCell ref="B12:B16"/>
    <mergeCell ref="E53:G53"/>
    <mergeCell ref="G12:G16"/>
    <mergeCell ref="B18:B22"/>
    <mergeCell ref="G18:G22"/>
    <mergeCell ref="B24:B28"/>
    <mergeCell ref="G24:G28"/>
    <mergeCell ref="B30:B39"/>
    <mergeCell ref="G30:G39"/>
    <mergeCell ref="B41:B50"/>
    <mergeCell ref="G41:G50"/>
  </mergeCells>
  <pageMargins left="0.25" right="0.25" top="0.75" bottom="0.75" header="0.3" footer="0.3"/>
  <pageSetup paperSize="9" scale="7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G53"/>
  <sheetViews>
    <sheetView zoomScaleNormal="100" workbookViewId="0">
      <selection activeCell="L15" sqref="L15"/>
    </sheetView>
  </sheetViews>
  <sheetFormatPr defaultRowHeight="12.75" x14ac:dyDescent="0.2"/>
  <cols>
    <col min="1" max="1" width="4.5703125" customWidth="1"/>
    <col min="2" max="2" width="8.42578125" customWidth="1"/>
    <col min="3" max="3" width="9.140625" customWidth="1"/>
    <col min="5" max="6" width="19.28515625" customWidth="1"/>
    <col min="7" max="7" width="54.42578125" customWidth="1"/>
  </cols>
  <sheetData>
    <row r="3" spans="2:7" ht="15.75" x14ac:dyDescent="0.25">
      <c r="E3" s="24" t="s">
        <v>0</v>
      </c>
    </row>
    <row r="4" spans="2:7" ht="15.75" x14ac:dyDescent="0.25">
      <c r="E4" s="24"/>
    </row>
    <row r="5" spans="2:7" ht="15.75" x14ac:dyDescent="0.25">
      <c r="E5" s="26" t="s">
        <v>51</v>
      </c>
      <c r="F5" s="24"/>
    </row>
    <row r="7" spans="2:7" ht="13.5" thickBot="1" x14ac:dyDescent="0.25">
      <c r="D7" s="13" t="s">
        <v>24</v>
      </c>
    </row>
    <row r="8" spans="2:7" s="32" customFormat="1" x14ac:dyDescent="0.2">
      <c r="B8" s="33">
        <v>0.35416666666666669</v>
      </c>
      <c r="C8" s="34">
        <v>0.36458333333333331</v>
      </c>
      <c r="D8" s="120" t="s">
        <v>44</v>
      </c>
      <c r="E8" s="120"/>
      <c r="F8" s="127"/>
      <c r="G8" s="121"/>
    </row>
    <row r="9" spans="2:7" s="32" customFormat="1" x14ac:dyDescent="0.2">
      <c r="B9" s="38">
        <v>0.36458333333333331</v>
      </c>
      <c r="C9" s="39">
        <v>0.38541666666666669</v>
      </c>
      <c r="D9" s="130" t="s">
        <v>47</v>
      </c>
      <c r="E9" s="130"/>
      <c r="F9" s="144"/>
      <c r="G9" s="131"/>
    </row>
    <row r="10" spans="2:7" s="32" customFormat="1" ht="31.5" customHeight="1" thickBot="1" x14ac:dyDescent="0.25">
      <c r="B10" s="16">
        <v>0.38541666666666669</v>
      </c>
      <c r="C10" s="17">
        <v>0.41666666666666669</v>
      </c>
      <c r="D10" s="124" t="s">
        <v>58</v>
      </c>
      <c r="E10" s="125"/>
      <c r="F10" s="129"/>
      <c r="G10" s="126"/>
    </row>
    <row r="11" spans="2:7" s="32" customFormat="1" ht="13.5" thickBot="1" x14ac:dyDescent="0.25">
      <c r="B11" s="40"/>
      <c r="C11" s="41"/>
      <c r="D11" s="42"/>
      <c r="E11" s="25" t="s">
        <v>35</v>
      </c>
      <c r="F11" s="25" t="s">
        <v>36</v>
      </c>
      <c r="G11" s="43"/>
    </row>
    <row r="12" spans="2:7" s="32" customFormat="1" ht="24.95" customHeight="1" x14ac:dyDescent="0.2">
      <c r="B12" s="112">
        <v>6.9444444444444441E-3</v>
      </c>
      <c r="C12" s="33">
        <v>0.41666666666666669</v>
      </c>
      <c r="D12" s="34">
        <f>C12+B12</f>
        <v>0.4236111111111111</v>
      </c>
      <c r="E12" s="30" t="s">
        <v>11</v>
      </c>
      <c r="F12" s="30" t="s">
        <v>11</v>
      </c>
      <c r="G12" s="115" t="s">
        <v>83</v>
      </c>
    </row>
    <row r="13" spans="2:7" s="32" customFormat="1" ht="24.95" customHeight="1" x14ac:dyDescent="0.2">
      <c r="B13" s="113"/>
      <c r="C13" s="38">
        <f>D12</f>
        <v>0.4236111111111111</v>
      </c>
      <c r="D13" s="45">
        <f>D12+$B$12</f>
        <v>0.43055555555555552</v>
      </c>
      <c r="E13" s="57" t="s">
        <v>10</v>
      </c>
      <c r="F13" s="57" t="s">
        <v>10</v>
      </c>
      <c r="G13" s="116"/>
    </row>
    <row r="14" spans="2:7" s="32" customFormat="1" ht="24.95" customHeight="1" x14ac:dyDescent="0.2">
      <c r="B14" s="113"/>
      <c r="C14" s="38">
        <f>C13+$B$12</f>
        <v>0.43055555555555552</v>
      </c>
      <c r="D14" s="45">
        <f>D13+$B$12</f>
        <v>0.43749999999999994</v>
      </c>
      <c r="E14" s="44" t="s">
        <v>9</v>
      </c>
      <c r="F14" s="44" t="s">
        <v>9</v>
      </c>
      <c r="G14" s="116"/>
    </row>
    <row r="15" spans="2:7" s="32" customFormat="1" ht="24.95" customHeight="1" x14ac:dyDescent="0.2">
      <c r="B15" s="113"/>
      <c r="C15" s="38">
        <f>C14+$B$12</f>
        <v>0.43749999999999994</v>
      </c>
      <c r="D15" s="45">
        <f>D14+$B$12</f>
        <v>0.44444444444444436</v>
      </c>
      <c r="E15" s="57" t="s">
        <v>8</v>
      </c>
      <c r="F15" s="57" t="s">
        <v>8</v>
      </c>
      <c r="G15" s="116"/>
    </row>
    <row r="16" spans="2:7" s="32" customFormat="1" ht="24.95" customHeight="1" thickBot="1" x14ac:dyDescent="0.25">
      <c r="B16" s="114"/>
      <c r="C16" s="47">
        <f>C15+$B$12</f>
        <v>0.44444444444444436</v>
      </c>
      <c r="D16" s="48">
        <f>D15+$B$12</f>
        <v>0.45138888888888878</v>
      </c>
      <c r="E16" s="46" t="s">
        <v>2</v>
      </c>
      <c r="F16" s="46" t="s">
        <v>2</v>
      </c>
      <c r="G16" s="117"/>
    </row>
    <row r="17" spans="2:7" s="32" customFormat="1" ht="13.5" thickBot="1" x14ac:dyDescent="0.25">
      <c r="B17" s="43"/>
      <c r="C17" s="43"/>
      <c r="D17" s="43"/>
      <c r="E17" s="43"/>
      <c r="F17" s="43"/>
      <c r="G17" s="43"/>
    </row>
    <row r="18" spans="2:7" s="32" customFormat="1" x14ac:dyDescent="0.2">
      <c r="B18" s="112">
        <v>6.9444444444444441E-3</v>
      </c>
      <c r="C18" s="33">
        <f>D16</f>
        <v>0.45138888888888878</v>
      </c>
      <c r="D18" s="34">
        <f>D16+B18</f>
        <v>0.4583333333333332</v>
      </c>
      <c r="E18" s="30" t="s">
        <v>7</v>
      </c>
      <c r="F18" s="30" t="s">
        <v>7</v>
      </c>
      <c r="G18" s="115" t="s">
        <v>50</v>
      </c>
    </row>
    <row r="19" spans="2:7" s="32" customFormat="1" x14ac:dyDescent="0.2">
      <c r="B19" s="113"/>
      <c r="C19" s="38">
        <f>D18</f>
        <v>0.4583333333333332</v>
      </c>
      <c r="D19" s="45">
        <f>D18+$B$18</f>
        <v>0.46527777777777762</v>
      </c>
      <c r="E19" s="44" t="s">
        <v>6</v>
      </c>
      <c r="F19" s="44" t="s">
        <v>6</v>
      </c>
      <c r="G19" s="118"/>
    </row>
    <row r="20" spans="2:7" s="32" customFormat="1" x14ac:dyDescent="0.2">
      <c r="B20" s="113"/>
      <c r="C20" s="38">
        <f>C19+$B$18</f>
        <v>0.46527777777777762</v>
      </c>
      <c r="D20" s="45">
        <f t="shared" ref="C20:D22" si="0">D19+$B$18</f>
        <v>0.47222222222222204</v>
      </c>
      <c r="E20" s="44" t="s">
        <v>5</v>
      </c>
      <c r="F20" s="44" t="s">
        <v>5</v>
      </c>
      <c r="G20" s="118"/>
    </row>
    <row r="21" spans="2:7" s="32" customFormat="1" x14ac:dyDescent="0.2">
      <c r="B21" s="113"/>
      <c r="C21" s="38">
        <f t="shared" si="0"/>
        <v>0.47222222222222204</v>
      </c>
      <c r="D21" s="45">
        <f t="shared" si="0"/>
        <v>0.47916666666666646</v>
      </c>
      <c r="E21" s="57" t="s">
        <v>4</v>
      </c>
      <c r="F21" s="57" t="s">
        <v>4</v>
      </c>
      <c r="G21" s="118"/>
    </row>
    <row r="22" spans="2:7" s="32" customFormat="1" ht="13.5" thickBot="1" x14ac:dyDescent="0.25">
      <c r="B22" s="114"/>
      <c r="C22" s="47">
        <f t="shared" si="0"/>
        <v>0.47916666666666646</v>
      </c>
      <c r="D22" s="48">
        <f t="shared" si="0"/>
        <v>0.48611111111111088</v>
      </c>
      <c r="E22" s="46" t="s">
        <v>3</v>
      </c>
      <c r="F22" s="46" t="s">
        <v>3</v>
      </c>
      <c r="G22" s="119"/>
    </row>
    <row r="23" spans="2:7" s="32" customFormat="1" ht="13.5" thickBot="1" x14ac:dyDescent="0.25">
      <c r="B23" s="49"/>
      <c r="C23" s="50">
        <f>D22</f>
        <v>0.48611111111111088</v>
      </c>
      <c r="D23" s="50">
        <v>0.54166666666666663</v>
      </c>
      <c r="E23" s="49"/>
      <c r="F23" s="49"/>
      <c r="G23" s="49" t="s">
        <v>12</v>
      </c>
    </row>
    <row r="24" spans="2:7" s="32" customFormat="1" x14ac:dyDescent="0.2">
      <c r="B24" s="112">
        <v>6.9444444444444441E-3</v>
      </c>
      <c r="C24" s="33">
        <f>D23</f>
        <v>0.54166666666666663</v>
      </c>
      <c r="D24" s="34">
        <f>C24+$B$24</f>
        <v>0.54861111111111105</v>
      </c>
      <c r="E24" s="30" t="s">
        <v>13</v>
      </c>
      <c r="F24" s="30" t="s">
        <v>13</v>
      </c>
      <c r="G24" s="115" t="s">
        <v>50</v>
      </c>
    </row>
    <row r="25" spans="2:7" s="32" customFormat="1" x14ac:dyDescent="0.2">
      <c r="B25" s="113"/>
      <c r="C25" s="38">
        <f>D24</f>
        <v>0.54861111111111105</v>
      </c>
      <c r="D25" s="45">
        <f>D24+$B$18</f>
        <v>0.55555555555555547</v>
      </c>
      <c r="E25" s="44" t="s">
        <v>15</v>
      </c>
      <c r="F25" s="44" t="s">
        <v>15</v>
      </c>
      <c r="G25" s="116"/>
    </row>
    <row r="26" spans="2:7" s="32" customFormat="1" x14ac:dyDescent="0.2">
      <c r="B26" s="113"/>
      <c r="C26" s="38">
        <f>C25+$B$18</f>
        <v>0.55555555555555547</v>
      </c>
      <c r="D26" s="45">
        <f t="shared" ref="D26:D28" si="1">D25+$B$18</f>
        <v>0.56249999999999989</v>
      </c>
      <c r="E26" s="44" t="s">
        <v>16</v>
      </c>
      <c r="F26" s="44" t="s">
        <v>16</v>
      </c>
      <c r="G26" s="116"/>
    </row>
    <row r="27" spans="2:7" s="32" customFormat="1" x14ac:dyDescent="0.2">
      <c r="B27" s="113"/>
      <c r="C27" s="38">
        <f t="shared" ref="C27:C28" si="2">C26+$B$18</f>
        <v>0.56249999999999989</v>
      </c>
      <c r="D27" s="45">
        <f t="shared" si="1"/>
        <v>0.56944444444444431</v>
      </c>
      <c r="E27" s="57" t="s">
        <v>17</v>
      </c>
      <c r="F27" s="57" t="s">
        <v>17</v>
      </c>
      <c r="G27" s="116"/>
    </row>
    <row r="28" spans="2:7" s="32" customFormat="1" ht="13.5" thickBot="1" x14ac:dyDescent="0.25">
      <c r="B28" s="114"/>
      <c r="C28" s="47">
        <f t="shared" si="2"/>
        <v>0.56944444444444431</v>
      </c>
      <c r="D28" s="48">
        <f t="shared" si="1"/>
        <v>0.57638888888888873</v>
      </c>
      <c r="E28" s="46" t="s">
        <v>14</v>
      </c>
      <c r="F28" s="46" t="s">
        <v>14</v>
      </c>
      <c r="G28" s="117"/>
    </row>
    <row r="29" spans="2:7" s="32" customFormat="1" ht="13.5" thickBot="1" x14ac:dyDescent="0.25">
      <c r="B29" s="43"/>
      <c r="C29" s="43"/>
      <c r="D29" s="43"/>
      <c r="E29" s="43"/>
      <c r="F29" s="43"/>
      <c r="G29" s="43"/>
    </row>
    <row r="30" spans="2:7" s="32" customFormat="1" x14ac:dyDescent="0.2">
      <c r="B30" s="137">
        <v>6.9444444444444441E-3</v>
      </c>
      <c r="C30" s="34">
        <v>0.58333333333333337</v>
      </c>
      <c r="D30" s="34">
        <f>C30+$B$24</f>
        <v>0.59027777777777779</v>
      </c>
      <c r="E30" s="31" t="s">
        <v>38</v>
      </c>
      <c r="F30" s="31" t="s">
        <v>42</v>
      </c>
      <c r="G30" s="140" t="s">
        <v>69</v>
      </c>
    </row>
    <row r="31" spans="2:7" s="32" customFormat="1" x14ac:dyDescent="0.2">
      <c r="B31" s="138"/>
      <c r="C31" s="45"/>
      <c r="D31" s="45"/>
      <c r="E31" s="52"/>
      <c r="F31" s="52"/>
      <c r="G31" s="141"/>
    </row>
    <row r="32" spans="2:7" s="32" customFormat="1" x14ac:dyDescent="0.2">
      <c r="B32" s="138"/>
      <c r="C32" s="45">
        <f>D30</f>
        <v>0.59027777777777779</v>
      </c>
      <c r="D32" s="45">
        <f>D30+$B$18</f>
        <v>0.59722222222222221</v>
      </c>
      <c r="E32" s="52" t="s">
        <v>41</v>
      </c>
      <c r="F32" s="52" t="s">
        <v>40</v>
      </c>
      <c r="G32" s="141"/>
    </row>
    <row r="33" spans="2:7" s="32" customFormat="1" x14ac:dyDescent="0.2">
      <c r="B33" s="138"/>
      <c r="C33" s="45"/>
      <c r="D33" s="45"/>
      <c r="E33" s="52"/>
      <c r="F33" s="52"/>
      <c r="G33" s="141"/>
    </row>
    <row r="34" spans="2:7" s="32" customFormat="1" x14ac:dyDescent="0.2">
      <c r="B34" s="138"/>
      <c r="C34" s="45">
        <f>C32+$B$18</f>
        <v>0.59722222222222221</v>
      </c>
      <c r="D34" s="45">
        <f>D32+$B$18</f>
        <v>0.60416666666666663</v>
      </c>
      <c r="E34" s="52" t="s">
        <v>39</v>
      </c>
      <c r="F34" s="52" t="s">
        <v>38</v>
      </c>
      <c r="G34" s="141"/>
    </row>
    <row r="35" spans="2:7" s="32" customFormat="1" x14ac:dyDescent="0.2">
      <c r="B35" s="138"/>
      <c r="C35" s="45"/>
      <c r="D35" s="45"/>
      <c r="E35" s="52"/>
      <c r="F35" s="52"/>
      <c r="G35" s="141"/>
    </row>
    <row r="36" spans="2:7" s="32" customFormat="1" x14ac:dyDescent="0.2">
      <c r="B36" s="138"/>
      <c r="C36" s="45">
        <f>C34+$B$18</f>
        <v>0.60416666666666663</v>
      </c>
      <c r="D36" s="45">
        <f>D34+$B$18</f>
        <v>0.61111111111111105</v>
      </c>
      <c r="E36" s="52" t="s">
        <v>42</v>
      </c>
      <c r="F36" s="52" t="s">
        <v>41</v>
      </c>
      <c r="G36" s="141"/>
    </row>
    <row r="37" spans="2:7" s="32" customFormat="1" x14ac:dyDescent="0.2">
      <c r="B37" s="138"/>
      <c r="C37" s="45"/>
      <c r="D37" s="45"/>
      <c r="E37" s="52"/>
      <c r="F37" s="52"/>
      <c r="G37" s="141"/>
    </row>
    <row r="38" spans="2:7" s="32" customFormat="1" x14ac:dyDescent="0.2">
      <c r="B38" s="138"/>
      <c r="C38" s="45">
        <f t="shared" ref="C38" si="3">C36+$B$18</f>
        <v>0.61111111111111105</v>
      </c>
      <c r="D38" s="45">
        <f t="shared" ref="D38" si="4">D36+$B$18</f>
        <v>0.61805555555555547</v>
      </c>
      <c r="E38" s="52" t="s">
        <v>40</v>
      </c>
      <c r="F38" s="52" t="s">
        <v>39</v>
      </c>
      <c r="G38" s="141"/>
    </row>
    <row r="39" spans="2:7" s="32" customFormat="1" x14ac:dyDescent="0.2">
      <c r="B39" s="138"/>
      <c r="C39" s="45"/>
      <c r="D39" s="45"/>
      <c r="E39" s="52"/>
      <c r="F39" s="52"/>
      <c r="G39" s="141"/>
    </row>
    <row r="40" spans="2:7" s="32" customFormat="1" x14ac:dyDescent="0.2">
      <c r="B40" s="138"/>
      <c r="C40" s="39">
        <f>D38</f>
        <v>0.61805555555555547</v>
      </c>
      <c r="D40" s="45">
        <f>C40+$B$24</f>
        <v>0.62499999999999989</v>
      </c>
      <c r="E40" s="52" t="s">
        <v>41</v>
      </c>
      <c r="F40" s="52" t="s">
        <v>38</v>
      </c>
      <c r="G40" s="141"/>
    </row>
    <row r="41" spans="2:7" s="32" customFormat="1" x14ac:dyDescent="0.2">
      <c r="B41" s="138"/>
      <c r="C41" s="39"/>
      <c r="D41" s="45"/>
      <c r="E41" s="52"/>
      <c r="F41" s="52"/>
      <c r="G41" s="141"/>
    </row>
    <row r="42" spans="2:7" s="32" customFormat="1" x14ac:dyDescent="0.2">
      <c r="B42" s="138"/>
      <c r="C42" s="45">
        <f>D40</f>
        <v>0.62499999999999989</v>
      </c>
      <c r="D42" s="45">
        <f>D40+$B$18</f>
        <v>0.63194444444444431</v>
      </c>
      <c r="E42" s="52" t="s">
        <v>42</v>
      </c>
      <c r="F42" s="52" t="s">
        <v>39</v>
      </c>
      <c r="G42" s="141"/>
    </row>
    <row r="43" spans="2:7" s="32" customFormat="1" x14ac:dyDescent="0.2">
      <c r="B43" s="138"/>
      <c r="C43" s="45"/>
      <c r="D43" s="45"/>
      <c r="E43" s="52"/>
      <c r="F43" s="52"/>
      <c r="G43" s="141"/>
    </row>
    <row r="44" spans="2:7" s="32" customFormat="1" x14ac:dyDescent="0.2">
      <c r="B44" s="138"/>
      <c r="C44" s="45">
        <f>C42+$B$18</f>
        <v>0.63194444444444431</v>
      </c>
      <c r="D44" s="45">
        <f>D42+$B$18</f>
        <v>0.63888888888888873</v>
      </c>
      <c r="E44" s="52" t="s">
        <v>38</v>
      </c>
      <c r="F44" s="52" t="s">
        <v>40</v>
      </c>
      <c r="G44" s="141"/>
    </row>
    <row r="45" spans="2:7" s="32" customFormat="1" x14ac:dyDescent="0.2">
      <c r="B45" s="138"/>
      <c r="C45" s="45"/>
      <c r="D45" s="45"/>
      <c r="E45" s="52"/>
      <c r="F45" s="52"/>
      <c r="G45" s="141"/>
    </row>
    <row r="46" spans="2:7" s="32" customFormat="1" x14ac:dyDescent="0.2">
      <c r="B46" s="138"/>
      <c r="C46" s="45">
        <f>C44+$B$18</f>
        <v>0.63888888888888873</v>
      </c>
      <c r="D46" s="45">
        <f>D44+$B$18</f>
        <v>0.64583333333333315</v>
      </c>
      <c r="E46" s="52" t="s">
        <v>39</v>
      </c>
      <c r="F46" s="52" t="s">
        <v>41</v>
      </c>
      <c r="G46" s="141"/>
    </row>
    <row r="47" spans="2:7" s="32" customFormat="1" x14ac:dyDescent="0.2">
      <c r="B47" s="138"/>
      <c r="C47" s="45"/>
      <c r="D47" s="45"/>
      <c r="E47" s="52"/>
      <c r="F47" s="52"/>
      <c r="G47" s="141"/>
    </row>
    <row r="48" spans="2:7" s="32" customFormat="1" x14ac:dyDescent="0.2">
      <c r="B48" s="138"/>
      <c r="C48" s="45">
        <f t="shared" ref="C48" si="5">C46+$B$18</f>
        <v>0.64583333333333315</v>
      </c>
      <c r="D48" s="45">
        <f t="shared" ref="D48" si="6">D46+$B$18</f>
        <v>0.65277777777777757</v>
      </c>
      <c r="E48" s="52" t="s">
        <v>40</v>
      </c>
      <c r="F48" s="52" t="s">
        <v>42</v>
      </c>
      <c r="G48" s="141"/>
    </row>
    <row r="49" spans="2:7" s="32" customFormat="1" ht="13.5" thickBot="1" x14ac:dyDescent="0.25">
      <c r="B49" s="139"/>
      <c r="C49" s="48"/>
      <c r="D49" s="48"/>
      <c r="E49" s="53"/>
      <c r="F49" s="53"/>
      <c r="G49" s="54"/>
    </row>
    <row r="50" spans="2:7" ht="13.5" thickBot="1" x14ac:dyDescent="0.25">
      <c r="B50" s="23"/>
      <c r="C50" s="23"/>
      <c r="D50" s="23"/>
      <c r="E50" s="23"/>
      <c r="F50" s="23"/>
      <c r="G50" s="23"/>
    </row>
    <row r="51" spans="2:7" s="32" customFormat="1" ht="18" customHeight="1" x14ac:dyDescent="0.2">
      <c r="C51" s="33">
        <v>0.65625</v>
      </c>
      <c r="D51" s="34">
        <v>0.66666666666666663</v>
      </c>
      <c r="E51" s="29" t="s">
        <v>43</v>
      </c>
      <c r="F51" s="29"/>
      <c r="G51" s="30"/>
    </row>
    <row r="52" spans="2:7" s="32" customFormat="1" ht="18" customHeight="1" x14ac:dyDescent="0.2">
      <c r="C52" s="142" t="s">
        <v>60</v>
      </c>
      <c r="D52" s="143"/>
      <c r="E52" s="130" t="s">
        <v>53</v>
      </c>
      <c r="F52" s="130"/>
      <c r="G52" s="131"/>
    </row>
    <row r="53" spans="2:7" s="32" customFormat="1" ht="18" customHeight="1" thickBot="1" x14ac:dyDescent="0.25">
      <c r="C53" s="35" t="s">
        <v>54</v>
      </c>
      <c r="D53" s="36"/>
      <c r="E53" s="135" t="s">
        <v>45</v>
      </c>
      <c r="F53" s="135"/>
      <c r="G53" s="136"/>
    </row>
  </sheetData>
  <mergeCells count="14">
    <mergeCell ref="B12:B16"/>
    <mergeCell ref="B18:B22"/>
    <mergeCell ref="D8:G8"/>
    <mergeCell ref="D9:G9"/>
    <mergeCell ref="D10:G10"/>
    <mergeCell ref="G12:G16"/>
    <mergeCell ref="E53:G53"/>
    <mergeCell ref="E52:G52"/>
    <mergeCell ref="B30:B49"/>
    <mergeCell ref="G18:G22"/>
    <mergeCell ref="B24:B28"/>
    <mergeCell ref="G24:G28"/>
    <mergeCell ref="G30:G48"/>
    <mergeCell ref="C52:D52"/>
  </mergeCells>
  <pageMargins left="0.25" right="0.25" top="0.75" bottom="0.75" header="0.3" footer="0.3"/>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24"/>
  <sheetViews>
    <sheetView topLeftCell="A4" workbookViewId="0">
      <selection activeCell="G14" sqref="G14"/>
    </sheetView>
  </sheetViews>
  <sheetFormatPr defaultRowHeight="12.75" x14ac:dyDescent="0.2"/>
  <cols>
    <col min="1" max="1" width="9.140625" style="82"/>
    <col min="3" max="3" width="12" customWidth="1"/>
    <col min="4" max="4" width="9.140625" style="75"/>
  </cols>
  <sheetData>
    <row r="5" spans="1:13" ht="13.5" thickBot="1" x14ac:dyDescent="0.25"/>
    <row r="6" spans="1:13" ht="13.5" thickBot="1" x14ac:dyDescent="0.25">
      <c r="C6" s="75"/>
      <c r="E6" s="150" t="s">
        <v>72</v>
      </c>
      <c r="F6" s="149"/>
      <c r="G6" s="150" t="s">
        <v>73</v>
      </c>
      <c r="H6" s="149"/>
      <c r="I6" s="150" t="s">
        <v>74</v>
      </c>
      <c r="J6" s="149"/>
      <c r="K6" s="148" t="s">
        <v>75</v>
      </c>
      <c r="L6" s="149"/>
    </row>
    <row r="7" spans="1:13" x14ac:dyDescent="0.2">
      <c r="A7" s="79" t="s">
        <v>76</v>
      </c>
      <c r="D7" s="77">
        <v>10</v>
      </c>
      <c r="E7" s="85">
        <v>8</v>
      </c>
      <c r="F7" s="85">
        <f>D7*E7</f>
        <v>80</v>
      </c>
      <c r="G7" s="86"/>
      <c r="H7" s="85"/>
      <c r="I7" s="85"/>
      <c r="J7" s="85"/>
      <c r="K7" s="85">
        <v>7</v>
      </c>
      <c r="L7" s="85">
        <f>K7*D7</f>
        <v>70</v>
      </c>
    </row>
    <row r="8" spans="1:13" x14ac:dyDescent="0.2">
      <c r="A8" s="79" t="s">
        <v>77</v>
      </c>
      <c r="D8" s="77">
        <v>8</v>
      </c>
      <c r="E8" s="78"/>
      <c r="F8" s="78"/>
      <c r="G8" s="77">
        <v>6</v>
      </c>
      <c r="H8" s="78">
        <f>G8*D8</f>
        <v>48</v>
      </c>
      <c r="I8" s="78"/>
      <c r="J8" s="78"/>
      <c r="K8" s="78"/>
      <c r="L8" s="78"/>
    </row>
    <row r="9" spans="1:13" x14ac:dyDescent="0.2">
      <c r="A9" s="79" t="s">
        <v>78</v>
      </c>
      <c r="D9" s="77">
        <v>6</v>
      </c>
      <c r="E9" s="78"/>
      <c r="F9" s="78"/>
      <c r="G9" s="77"/>
      <c r="H9" s="78"/>
      <c r="I9" s="78">
        <v>5</v>
      </c>
      <c r="J9" s="78">
        <f>I9*D9</f>
        <v>30</v>
      </c>
      <c r="K9" s="78"/>
      <c r="L9" s="78"/>
    </row>
    <row r="10" spans="1:13" x14ac:dyDescent="0.2">
      <c r="A10" s="79" t="s">
        <v>80</v>
      </c>
      <c r="D10" s="76"/>
      <c r="E10" s="83"/>
      <c r="F10" s="84">
        <f>IF(E7&gt;7,20,0)</f>
        <v>20</v>
      </c>
      <c r="G10" s="83"/>
      <c r="H10" s="84">
        <f>IF(G8&gt;7,20,0)</f>
        <v>0</v>
      </c>
      <c r="I10" s="83"/>
      <c r="J10" s="84">
        <f>IF(I9&gt;7,20,0)</f>
        <v>0</v>
      </c>
      <c r="K10" s="83"/>
      <c r="L10" s="84">
        <f>IF(K7&gt;7,20,0)</f>
        <v>0</v>
      </c>
    </row>
    <row r="11" spans="1:13" x14ac:dyDescent="0.2">
      <c r="A11" s="79" t="s">
        <v>79</v>
      </c>
      <c r="D11" s="80"/>
      <c r="E11" s="78"/>
      <c r="F11" s="78">
        <f>SUM(F7:F10)</f>
        <v>100</v>
      </c>
      <c r="G11" s="78"/>
      <c r="H11" s="78">
        <f>SUM(H7:H10)</f>
        <v>48</v>
      </c>
      <c r="I11" s="78"/>
      <c r="J11" s="78">
        <f>SUM(J7:J10)</f>
        <v>30</v>
      </c>
      <c r="K11" s="78"/>
      <c r="L11" s="78">
        <f>SUM(L7:L10)</f>
        <v>70</v>
      </c>
      <c r="M11" s="81">
        <f>AVERAGE(E11:L11)</f>
        <v>62</v>
      </c>
    </row>
    <row r="12" spans="1:13" x14ac:dyDescent="0.2">
      <c r="A12" s="88" t="s">
        <v>81</v>
      </c>
      <c r="C12" s="75"/>
      <c r="E12" s="75"/>
      <c r="F12" s="75"/>
      <c r="G12" s="75"/>
      <c r="H12" s="75"/>
      <c r="I12" s="75"/>
      <c r="J12" s="75"/>
      <c r="K12" s="75"/>
      <c r="M12" s="81">
        <f>SUM(E7:E9)+SUM(G7:G9)+SUM(I7:I9)+SUM(K7:K9)</f>
        <v>26</v>
      </c>
    </row>
    <row r="13" spans="1:13" x14ac:dyDescent="0.2">
      <c r="A13" s="79" t="s">
        <v>82</v>
      </c>
      <c r="C13" s="75"/>
      <c r="E13" s="145">
        <v>2.685185185185185E-3</v>
      </c>
      <c r="F13" s="146"/>
      <c r="G13" s="147">
        <v>2.9629629629629628E-3</v>
      </c>
      <c r="H13" s="146"/>
      <c r="I13" s="147">
        <v>3.472222222222222E-3</v>
      </c>
      <c r="J13" s="146"/>
      <c r="K13" s="147">
        <v>3.1481481481481482E-3</v>
      </c>
      <c r="L13" s="146"/>
      <c r="M13" s="87">
        <f>AVERAGE(E13:L13)</f>
        <v>3.0671296296296293E-3</v>
      </c>
    </row>
    <row r="16" spans="1:13" ht="13.5" thickBot="1" x14ac:dyDescent="0.25"/>
    <row r="17" spans="1:13" ht="13.5" thickBot="1" x14ac:dyDescent="0.25">
      <c r="C17" s="75"/>
      <c r="E17" s="150" t="s">
        <v>72</v>
      </c>
      <c r="F17" s="149"/>
      <c r="G17" s="150" t="s">
        <v>73</v>
      </c>
      <c r="H17" s="149"/>
      <c r="I17" s="150" t="s">
        <v>74</v>
      </c>
      <c r="J17" s="149"/>
      <c r="K17" s="148" t="s">
        <v>75</v>
      </c>
      <c r="L17" s="149"/>
    </row>
    <row r="18" spans="1:13" x14ac:dyDescent="0.2">
      <c r="A18" s="79" t="s">
        <v>76</v>
      </c>
      <c r="D18" s="77">
        <v>10</v>
      </c>
      <c r="E18" s="85">
        <v>0</v>
      </c>
      <c r="F18" s="85">
        <f>D18*E18</f>
        <v>0</v>
      </c>
      <c r="G18" s="86"/>
      <c r="H18" s="85"/>
      <c r="I18" s="85"/>
      <c r="J18" s="85"/>
      <c r="K18" s="85">
        <v>0</v>
      </c>
      <c r="L18" s="85">
        <f>K18*D18</f>
        <v>0</v>
      </c>
    </row>
    <row r="19" spans="1:13" x14ac:dyDescent="0.2">
      <c r="A19" s="79" t="s">
        <v>77</v>
      </c>
      <c r="D19" s="77">
        <v>8</v>
      </c>
      <c r="E19" s="78"/>
      <c r="F19" s="78"/>
      <c r="G19" s="77">
        <v>6</v>
      </c>
      <c r="H19" s="78">
        <f>G19*D19</f>
        <v>48</v>
      </c>
      <c r="I19" s="78"/>
      <c r="J19" s="78"/>
      <c r="K19" s="78"/>
      <c r="L19" s="78"/>
    </row>
    <row r="20" spans="1:13" x14ac:dyDescent="0.2">
      <c r="A20" s="79" t="s">
        <v>78</v>
      </c>
      <c r="D20" s="77">
        <v>6</v>
      </c>
      <c r="E20" s="78">
        <v>5</v>
      </c>
      <c r="F20" s="78">
        <f>D20*E20</f>
        <v>30</v>
      </c>
      <c r="G20" s="77"/>
      <c r="H20" s="78"/>
      <c r="I20" s="78">
        <v>5</v>
      </c>
      <c r="J20" s="78">
        <f>I20*D20</f>
        <v>30</v>
      </c>
      <c r="K20" s="78">
        <v>5</v>
      </c>
      <c r="L20" s="78">
        <f>K20*D20</f>
        <v>30</v>
      </c>
    </row>
    <row r="21" spans="1:13" x14ac:dyDescent="0.2">
      <c r="A21" s="79" t="s">
        <v>80</v>
      </c>
      <c r="D21" s="76"/>
      <c r="E21" s="83"/>
      <c r="F21" s="84">
        <f>IF(E18&gt;7,20,0)</f>
        <v>0</v>
      </c>
      <c r="G21" s="83"/>
      <c r="H21" s="84">
        <f>IF(G19&gt;7,20,0)</f>
        <v>0</v>
      </c>
      <c r="I21" s="83"/>
      <c r="J21" s="84">
        <f>IF(I20&gt;7,20,0)</f>
        <v>0</v>
      </c>
      <c r="K21" s="83"/>
      <c r="L21" s="84">
        <f>IF(K18&gt;7,20,0)</f>
        <v>0</v>
      </c>
    </row>
    <row r="22" spans="1:13" x14ac:dyDescent="0.2">
      <c r="A22" s="79" t="s">
        <v>79</v>
      </c>
      <c r="D22" s="80"/>
      <c r="E22" s="78"/>
      <c r="F22" s="78">
        <f>SUM(F18:F21)</f>
        <v>30</v>
      </c>
      <c r="G22" s="78"/>
      <c r="H22" s="78">
        <f>SUM(H18:H21)</f>
        <v>48</v>
      </c>
      <c r="I22" s="78"/>
      <c r="J22" s="78">
        <f>SUM(J18:J21)</f>
        <v>30</v>
      </c>
      <c r="K22" s="78"/>
      <c r="L22" s="78">
        <f>SUM(L18:L21)</f>
        <v>30</v>
      </c>
      <c r="M22" s="81">
        <f>AVERAGE(E22:L22)</f>
        <v>34.5</v>
      </c>
    </row>
    <row r="23" spans="1:13" x14ac:dyDescent="0.2">
      <c r="A23" s="88" t="s">
        <v>81</v>
      </c>
      <c r="C23" s="75"/>
      <c r="E23" s="75"/>
      <c r="F23" s="75"/>
      <c r="G23" s="75"/>
      <c r="H23" s="75"/>
      <c r="I23" s="75"/>
      <c r="J23" s="75"/>
      <c r="K23" s="75"/>
      <c r="M23" s="81">
        <f>SUM(E18:E20)+SUM(G18:G20)+SUM(I18:I20)+SUM(K18:K20)</f>
        <v>21</v>
      </c>
    </row>
    <row r="24" spans="1:13" x14ac:dyDescent="0.2">
      <c r="A24" s="79" t="s">
        <v>82</v>
      </c>
      <c r="C24" s="75"/>
      <c r="E24" s="145">
        <v>2.685185185185185E-3</v>
      </c>
      <c r="F24" s="146"/>
      <c r="G24" s="147">
        <v>3.8425925925925923E-3</v>
      </c>
      <c r="H24" s="146"/>
      <c r="I24" s="147">
        <v>3.472222222222222E-3</v>
      </c>
      <c r="J24" s="146"/>
      <c r="K24" s="147">
        <v>3.1481481481481482E-3</v>
      </c>
      <c r="L24" s="146"/>
      <c r="M24" s="87">
        <f>AVERAGE(E24:L24)</f>
        <v>3.2870370370370367E-3</v>
      </c>
    </row>
  </sheetData>
  <mergeCells count="16">
    <mergeCell ref="E24:F24"/>
    <mergeCell ref="G24:H24"/>
    <mergeCell ref="I24:J24"/>
    <mergeCell ref="K24:L24"/>
    <mergeCell ref="K6:L6"/>
    <mergeCell ref="K13:L13"/>
    <mergeCell ref="E17:F17"/>
    <mergeCell ref="G17:H17"/>
    <mergeCell ref="I17:J17"/>
    <mergeCell ref="K17:L17"/>
    <mergeCell ref="E6:F6"/>
    <mergeCell ref="G6:H6"/>
    <mergeCell ref="I6:J6"/>
    <mergeCell ref="E13:F13"/>
    <mergeCell ref="G13:H13"/>
    <mergeCell ref="I13:J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Schedule</vt:lpstr>
      <vt:lpstr>Task 1</vt:lpstr>
      <vt:lpstr>Task 2</vt:lpstr>
      <vt:lpstr>Task 3</vt:lpstr>
      <vt:lpstr>Sheet1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Joni Aaltonen</dc:creator>
  <cp:lastModifiedBy>Windows User</cp:lastModifiedBy>
  <cp:lastPrinted>2017-12-26T05:57:27Z</cp:lastPrinted>
  <dcterms:created xsi:type="dcterms:W3CDTF">2007-07-12T16:14:39Z</dcterms:created>
  <dcterms:modified xsi:type="dcterms:W3CDTF">2017-12-26T08:57:26Z</dcterms:modified>
</cp:coreProperties>
</file>